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c.gesnv.ru\SHARE\Общие папки ГЭС\ОППАиК\ИП НОВЫЕ\Реализация ИП_НЭСКО, ЮТЭК_ИСУЭЭ\Отчеты по ИП\2025 год\до 01.04.2026 (годовое раскр.инф) 2025г\НЭСКО_Отчет по исп. ИП за 2025\"/>
    </mc:Choice>
  </mc:AlternateContent>
  <bookViews>
    <workbookView xWindow="0" yWindow="0" windowWidth="28800" windowHeight="11700"/>
  </bookViews>
  <sheets>
    <sheet name="1" sheetId="4" r:id="rId1"/>
    <sheet name="2" sheetId="5" r:id="rId2"/>
    <sheet name="3" sheetId="6" r:id="rId3"/>
    <sheet name="9" sheetId="12" r:id="rId4"/>
  </sheets>
  <definedNames>
    <definedName name="_xlnm._FilterDatabase" localSheetId="0" hidden="1">'1'!$A$18:$AE$22</definedName>
    <definedName name="_xlnm._FilterDatabase" localSheetId="1" hidden="1">'2'!$A$17:$T$66</definedName>
    <definedName name="_xlnm._FilterDatabase" localSheetId="2" hidden="1">'3'!$A$18:$X$124</definedName>
    <definedName name="_xlnm._FilterDatabase" localSheetId="3" hidden="1">'9'!$A$19:$H$449</definedName>
    <definedName name="TABLE" localSheetId="0">'1'!#REF!</definedName>
    <definedName name="TABLE" localSheetId="1">'2'!#REF!</definedName>
    <definedName name="TABLE" localSheetId="2">'3'!#REF!</definedName>
    <definedName name="TABLE" localSheetId="3">'9'!#REF!</definedName>
    <definedName name="TABLE_2" localSheetId="0">'1'!#REF!</definedName>
    <definedName name="TABLE_2" localSheetId="1">'2'!#REF!</definedName>
    <definedName name="TABLE_2" localSheetId="2">'3'!#REF!</definedName>
    <definedName name="TABLE_2" localSheetId="3">'9'!#REF!</definedName>
    <definedName name="_xlnm.Print_Area" localSheetId="1">'2'!$A$1:$T$24</definedName>
    <definedName name="_xlnm.Print_Area" localSheetId="2">'3'!$A$1:$W$22</definedName>
    <definedName name="_xlnm.Print_Area" localSheetId="3">'9'!$A$1:$H$459</definedName>
  </definedNames>
  <calcPr calcId="162913"/>
</workbook>
</file>

<file path=xl/calcChain.xml><?xml version="1.0" encoding="utf-8"?>
<calcChain xmlns="http://schemas.openxmlformats.org/spreadsheetml/2006/main">
  <c r="G364" i="12" l="1"/>
  <c r="G363" i="12"/>
  <c r="G362" i="12"/>
  <c r="G361" i="12"/>
  <c r="G360" i="12"/>
  <c r="G359" i="12"/>
  <c r="G358" i="12"/>
  <c r="G357" i="12"/>
  <c r="G356" i="12"/>
  <c r="G355" i="12"/>
  <c r="G354" i="12"/>
  <c r="G353" i="12"/>
  <c r="F364" i="12" l="1"/>
  <c r="F363" i="12"/>
  <c r="F362" i="12"/>
  <c r="F361" i="12"/>
  <c r="F360" i="12"/>
  <c r="F359" i="12"/>
  <c r="F358" i="12"/>
  <c r="F357" i="12"/>
  <c r="F356" i="12"/>
  <c r="F355" i="12"/>
  <c r="F354" i="12"/>
  <c r="F353" i="12"/>
  <c r="V19" i="6" l="1"/>
  <c r="E370" i="12" l="1"/>
  <c r="E371" i="12"/>
  <c r="E372" i="12"/>
  <c r="E373" i="12"/>
  <c r="E397" i="12"/>
  <c r="E396" i="12" s="1"/>
  <c r="D396" i="12"/>
  <c r="D397" i="12"/>
  <c r="S22" i="6"/>
  <c r="S19" i="6"/>
  <c r="T21" i="6"/>
  <c r="T20" i="6"/>
  <c r="T19" i="6" s="1"/>
  <c r="T22" i="6" s="1"/>
  <c r="S21" i="6"/>
  <c r="S20" i="6"/>
  <c r="R19" i="6"/>
  <c r="R22" i="6" s="1"/>
  <c r="L22" i="6"/>
  <c r="L19" i="6"/>
  <c r="K22" i="6"/>
  <c r="K19" i="6"/>
  <c r="E22" i="6"/>
  <c r="E19" i="6"/>
  <c r="M21" i="6"/>
  <c r="M20" i="6"/>
  <c r="F21" i="6"/>
  <c r="F20" i="6"/>
  <c r="J9" i="6"/>
  <c r="J4" i="6"/>
  <c r="D21" i="6"/>
  <c r="D20" i="6"/>
  <c r="G19" i="5"/>
  <c r="I9" i="5"/>
  <c r="H4" i="5"/>
  <c r="V22" i="4"/>
  <c r="W22" i="4"/>
  <c r="X22" i="4"/>
  <c r="G21" i="4"/>
  <c r="G20" i="4"/>
  <c r="M21" i="4"/>
  <c r="M20" i="4"/>
  <c r="H21" i="4"/>
  <c r="H20" i="4"/>
  <c r="F20" i="4"/>
  <c r="D373" i="12" l="1"/>
  <c r="D372" i="12"/>
  <c r="D371" i="12" s="1"/>
  <c r="G348" i="12"/>
  <c r="F348" i="12"/>
  <c r="G347" i="12"/>
  <c r="F347" i="12"/>
  <c r="G346" i="12"/>
  <c r="F346" i="12"/>
  <c r="G345" i="12"/>
  <c r="F345" i="12"/>
  <c r="G344" i="12"/>
  <c r="F344" i="12"/>
  <c r="G343" i="12"/>
  <c r="F343" i="12"/>
  <c r="G342" i="12"/>
  <c r="F342" i="12"/>
  <c r="G341" i="12"/>
  <c r="F341" i="12"/>
  <c r="G340" i="12"/>
  <c r="F340" i="12"/>
  <c r="G339" i="12"/>
  <c r="F339" i="12"/>
  <c r="G338" i="12"/>
  <c r="F338" i="12"/>
  <c r="G337" i="12"/>
  <c r="F337" i="12"/>
  <c r="G336" i="12"/>
  <c r="F336" i="12"/>
  <c r="G335" i="12"/>
  <c r="F335" i="12"/>
  <c r="G334" i="12"/>
  <c r="F334" i="12"/>
  <c r="G333" i="12"/>
  <c r="F333" i="12"/>
  <c r="G332" i="12"/>
  <c r="F332" i="12"/>
  <c r="G331" i="12"/>
  <c r="F331" i="12"/>
  <c r="G330" i="12"/>
  <c r="F330" i="12"/>
  <c r="G329" i="12"/>
  <c r="F329" i="12"/>
  <c r="G328" i="12"/>
  <c r="F328" i="12"/>
  <c r="G327" i="12"/>
  <c r="F327" i="12"/>
  <c r="G326" i="12"/>
  <c r="F326" i="12"/>
  <c r="G325" i="12"/>
  <c r="F325" i="12"/>
  <c r="G324" i="12"/>
  <c r="F324" i="12"/>
  <c r="G323" i="12"/>
  <c r="F323" i="12"/>
  <c r="G322" i="12"/>
  <c r="F322" i="12"/>
  <c r="G321" i="12"/>
  <c r="F321" i="12"/>
  <c r="G320" i="12"/>
  <c r="F320" i="12"/>
  <c r="G319" i="12"/>
  <c r="F319" i="12"/>
  <c r="G318" i="12"/>
  <c r="F318" i="12"/>
  <c r="G317" i="12"/>
  <c r="F317" i="12"/>
  <c r="G315" i="12"/>
  <c r="F315" i="12"/>
  <c r="F314" i="12"/>
  <c r="G314" i="12" s="1"/>
  <c r="G313" i="12"/>
  <c r="F313" i="12"/>
  <c r="G312" i="12"/>
  <c r="F312" i="12"/>
  <c r="G311" i="12"/>
  <c r="F311" i="12"/>
  <c r="F310" i="12"/>
  <c r="G310" i="12" s="1"/>
  <c r="G309" i="12"/>
  <c r="F309" i="12"/>
  <c r="G308" i="12"/>
  <c r="F308" i="12"/>
  <c r="G307" i="12"/>
  <c r="F307" i="12"/>
  <c r="F306" i="12"/>
  <c r="G306" i="12" s="1"/>
  <c r="G305" i="12"/>
  <c r="F305" i="12"/>
  <c r="G304" i="12"/>
  <c r="F304" i="12"/>
  <c r="G303" i="12"/>
  <c r="F303" i="12"/>
  <c r="F302" i="12"/>
  <c r="G302" i="12" s="1"/>
  <c r="D370" i="12" l="1"/>
  <c r="I20" i="5"/>
  <c r="I19" i="5"/>
  <c r="E406" i="12" l="1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I11" i="6"/>
  <c r="H11" i="5"/>
  <c r="U21" i="6" l="1"/>
  <c r="U20" i="6"/>
  <c r="M19" i="6"/>
  <c r="M22" i="6" s="1"/>
  <c r="F19" i="6"/>
  <c r="F22" i="6" s="1"/>
  <c r="D19" i="6"/>
  <c r="D22" i="6" s="1"/>
  <c r="R21" i="5"/>
  <c r="P21" i="5"/>
  <c r="Q20" i="5"/>
  <c r="S20" i="5" s="1"/>
  <c r="S19" i="5"/>
  <c r="Q19" i="5"/>
  <c r="Q18" i="5" s="1"/>
  <c r="Q21" i="5" s="1"/>
  <c r="O19" i="5"/>
  <c r="M18" i="5"/>
  <c r="M21" i="5" s="1"/>
  <c r="K18" i="5"/>
  <c r="K21" i="5" s="1"/>
  <c r="G18" i="5"/>
  <c r="T21" i="5"/>
  <c r="G21" i="5"/>
  <c r="E18" i="5"/>
  <c r="E21" i="5" s="1"/>
  <c r="R21" i="4"/>
  <c r="R20" i="4"/>
  <c r="AB21" i="4"/>
  <c r="AA21" i="4"/>
  <c r="Z21" i="4"/>
  <c r="Y21" i="4"/>
  <c r="X21" i="4"/>
  <c r="W21" i="4"/>
  <c r="V21" i="4"/>
  <c r="U21" i="4"/>
  <c r="T21" i="4"/>
  <c r="S21" i="4"/>
  <c r="AB20" i="4"/>
  <c r="AA20" i="4"/>
  <c r="Z20" i="4"/>
  <c r="Y20" i="4"/>
  <c r="X20" i="4"/>
  <c r="W20" i="4"/>
  <c r="V20" i="4"/>
  <c r="U20" i="4"/>
  <c r="S20" i="4"/>
  <c r="T20" i="4" s="1"/>
  <c r="V21" i="6" l="1"/>
  <c r="U19" i="6"/>
  <c r="U22" i="6" s="1"/>
  <c r="V20" i="6"/>
  <c r="V22" i="6" s="1"/>
  <c r="S18" i="5"/>
  <c r="S21" i="5" s="1"/>
  <c r="I18" i="5"/>
  <c r="I21" i="5" s="1"/>
  <c r="O20" i="5"/>
  <c r="O18" i="5" s="1"/>
  <c r="O21" i="5" s="1"/>
  <c r="H19" i="4" l="1"/>
  <c r="I19" i="4"/>
  <c r="I22" i="4" s="1"/>
  <c r="J19" i="4"/>
  <c r="J22" i="4" s="1"/>
  <c r="K19" i="4"/>
  <c r="K22" i="4" s="1"/>
  <c r="L19" i="4"/>
  <c r="L22" i="4" s="1"/>
  <c r="M19" i="4"/>
  <c r="M22" i="4" s="1"/>
  <c r="N19" i="4"/>
  <c r="N22" i="4" s="1"/>
  <c r="O19" i="4"/>
  <c r="O22" i="4" s="1"/>
  <c r="P19" i="4"/>
  <c r="P22" i="4" s="1"/>
  <c r="Q19" i="4"/>
  <c r="Q22" i="4" s="1"/>
  <c r="R19" i="4"/>
  <c r="R22" i="4" s="1"/>
  <c r="S19" i="4"/>
  <c r="S22" i="4" s="1"/>
  <c r="T19" i="4"/>
  <c r="T22" i="4" s="1"/>
  <c r="U19" i="4"/>
  <c r="U22" i="4" s="1"/>
  <c r="W19" i="4"/>
  <c r="X19" i="4"/>
  <c r="Y19" i="4"/>
  <c r="Y22" i="4" s="1"/>
  <c r="Z19" i="4"/>
  <c r="Z22" i="4" s="1"/>
  <c r="AA19" i="4"/>
  <c r="AA22" i="4" s="1"/>
  <c r="AB19" i="4"/>
  <c r="AB22" i="4" s="1"/>
  <c r="AC19" i="4"/>
  <c r="AC22" i="4" s="1"/>
  <c r="G19" i="4"/>
  <c r="G22" i="4" s="1"/>
  <c r="F19" i="4"/>
  <c r="F22" i="4" s="1"/>
  <c r="H22" i="4"/>
  <c r="D19" i="4"/>
  <c r="D22" i="4" s="1"/>
  <c r="C13" i="12" l="1"/>
</calcChain>
</file>

<file path=xl/sharedStrings.xml><?xml version="1.0" encoding="utf-8"?>
<sst xmlns="http://schemas.openxmlformats.org/spreadsheetml/2006/main" count="1625" uniqueCount="778">
  <si>
    <t>Номер группы инвестицион-ных проектов</t>
  </si>
  <si>
    <t>Наименование инвестиционного проекта
(группы инвестиционных проектов)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</si>
  <si>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</si>
  <si>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</si>
  <si>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</si>
  <si>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</si>
  <si>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</si>
  <si>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</si>
  <si>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бюджета субъектов
Российской Федерации и
муниципальных образований</t>
  </si>
  <si>
    <t>Факт</t>
  </si>
  <si>
    <t>Общий фактический объем финансирования,
в том числе за счет:</t>
  </si>
  <si>
    <t>Общий объем финансирования, 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</si>
  <si>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</si>
  <si>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</si>
  <si>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</si>
  <si>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</si>
  <si>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</si>
  <si>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</si>
  <si>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</si>
  <si>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</si>
  <si>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</si>
  <si>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</si>
  <si>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</si>
  <si>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</si>
  <si>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</si>
  <si>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</si>
  <si>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</si>
  <si>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</si>
  <si>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Оценка полной стоимости инвестиционного проекта
в прогнозных ценах соответствующих лет, млн. рублей
(с НДС)</t>
  </si>
  <si>
    <t>Идентификатор инвестиционного проекта</t>
  </si>
  <si>
    <t>Примечание: Словосочетания вида "год N", "год (N - 1)", "год (N + 1)" в различных падежах заменяются указанием года (четыре цифры и слово "год" в</t>
  </si>
  <si>
    <t>бюджетов субъектов
Российской Федерации и
муниципальных образований</t>
  </si>
  <si>
    <t>бюджетов субъектов Российской Федерации и муниципальных образований</t>
  </si>
  <si>
    <t>Приложение № 2</t>
  </si>
  <si>
    <t>Форма 2. Отчет об исполнении плана освоения капитальных вложений по инвестиционным проектам инвестиционной программы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</si>
  <si>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</si>
  <si>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</si>
  <si>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</si>
  <si>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</si>
  <si>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</si>
  <si>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</si>
  <si>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</si>
  <si>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</si>
  <si>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</si>
  <si>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</si>
  <si>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</si>
  <si>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</si>
  <si>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№ 3</t>
  </si>
  <si>
    <t>Форма 3. Отчет об исполнении плана ввода основных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</si>
  <si>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</si>
  <si>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</si>
  <si>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</si>
  <si>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</si>
  <si>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</si>
  <si>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</si>
  <si>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</si>
  <si>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</si>
  <si>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</si>
  <si>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</si>
  <si>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</si>
  <si>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</si>
  <si>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</si>
  <si>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</si>
  <si>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</si>
  <si>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</si>
  <si>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</si>
  <si>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</si>
  <si>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</si>
  <si>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</si>
  <si>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</si>
  <si>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</si>
  <si>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</si>
  <si>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Приложение № 9</t>
  </si>
  <si>
    <t>Форма 9. Отчет об исполнении финансового плана субъекта электроэнергетики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</si>
  <si>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</si>
  <si>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</si>
  <si>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</si>
  <si>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</si>
  <si>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</si>
  <si>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</si>
  <si>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</si>
  <si>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</si>
  <si>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в ед. измерений</t>
  </si>
  <si>
    <t>в процентах,
%</t>
  </si>
  <si>
    <t>БЮДЖЕТ ДОХОДОВ И РАСХОДОВ</t>
  </si>
  <si>
    <t>I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</si>
  <si>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</si>
  <si>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</si>
  <si>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</si>
  <si>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</si>
  <si>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</si>
  <si>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</si>
  <si>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</si>
  <si>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</si>
  <si>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</si>
  <si>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</si>
  <si>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</si>
  <si>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</si>
  <si>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</si>
  <si>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</si>
  <si>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</si>
  <si>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</si>
  <si>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</si>
  <si>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</si>
  <si>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</si>
  <si>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</si>
  <si>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</si>
  <si>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</si>
  <si>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</si>
  <si>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</si>
  <si>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</si>
  <si>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</si>
  <si>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</si>
  <si>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</si>
  <si>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</si>
  <si>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</si>
  <si>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</si>
  <si>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</si>
  <si>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</si>
  <si>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</si>
  <si>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</si>
  <si>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</si>
  <si>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</si>
  <si>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</si>
  <si>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</si>
  <si>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</si>
  <si>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</si>
  <si>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</si>
  <si>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</si>
  <si>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</si>
  <si>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</si>
  <si>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</si>
  <si>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</si>
  <si>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</si>
  <si>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</si>
  <si>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</si>
  <si>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</si>
  <si>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</si>
  <si>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</si>
  <si>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</si>
  <si>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</si>
  <si>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</si>
  <si>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</si>
  <si>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</si>
  <si>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</si>
  <si>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</si>
  <si>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</si>
  <si>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</si>
  <si>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</si>
  <si>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</si>
  <si>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</si>
  <si>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</si>
  <si>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</si>
  <si>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</si>
  <si>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</si>
  <si>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</si>
  <si>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</si>
  <si>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</si>
  <si>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</si>
  <si>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</si>
  <si>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</si>
  <si>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</si>
  <si>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</si>
  <si>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</si>
  <si>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</si>
  <si>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</si>
  <si>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</si>
  <si>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</si>
  <si>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</si>
  <si>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</si>
  <si>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</si>
  <si>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</si>
  <si>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</si>
  <si>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</si>
  <si>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</si>
  <si>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</si>
  <si>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</si>
  <si>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</si>
  <si>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</si>
  <si>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</si>
  <si>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</si>
  <si>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</si>
  <si>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</si>
  <si>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</si>
  <si>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</si>
  <si>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</si>
  <si>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</si>
  <si>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</si>
  <si>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</si>
  <si>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</si>
  <si>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</si>
  <si>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</si>
  <si>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</si>
  <si>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</si>
  <si>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</si>
  <si>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</si>
  <si>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</si>
  <si>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</si>
  <si>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</si>
  <si>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</si>
  <si>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</si>
  <si>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</si>
  <si>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</si>
  <si>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</si>
  <si>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</si>
  <si>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</si>
  <si>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</si>
  <si>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</si>
  <si>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</si>
  <si>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</si>
  <si>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</si>
  <si>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</si>
  <si>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</si>
  <si>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</si>
  <si>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</si>
  <si>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</si>
  <si>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</si>
  <si>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</si>
  <si>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</si>
  <si>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</si>
  <si>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</si>
  <si>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</si>
  <si>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</si>
  <si>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</si>
  <si>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</si>
  <si>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</si>
  <si>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</si>
  <si>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</si>
  <si>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</si>
  <si>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</si>
  <si>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</si>
  <si>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</si>
  <si>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</si>
  <si>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</si>
  <si>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</si>
  <si>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</si>
  <si>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</si>
  <si>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</si>
  <si>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</si>
  <si>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</si>
  <si>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</si>
  <si>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</si>
  <si>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</si>
  <si>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</si>
  <si>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</si>
  <si>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</si>
  <si>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</si>
  <si>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</si>
  <si>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</si>
  <si>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</si>
  <si>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</si>
  <si>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</si>
  <si>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</si>
  <si>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</si>
  <si>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</si>
  <si>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</si>
  <si>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</si>
  <si>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</si>
  <si>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</si>
  <si>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</si>
  <si>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</si>
  <si>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</si>
  <si>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</si>
  <si>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</si>
  <si>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</si>
  <si>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</si>
  <si>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</si>
  <si>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</si>
  <si>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</si>
  <si>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</si>
  <si>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</si>
  <si>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</si>
  <si>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</si>
  <si>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</si>
  <si>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</si>
  <si>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</si>
  <si>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</si>
  <si>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</si>
  <si>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</si>
  <si>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</si>
  <si>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</si>
  <si>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</si>
  <si>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</si>
  <si>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</si>
  <si>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</si>
  <si>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</si>
  <si>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</si>
  <si>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</si>
  <si>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</si>
  <si>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</si>
  <si>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</si>
  <si>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</si>
  <si>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</si>
  <si>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</si>
  <si>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</si>
  <si>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</si>
  <si>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</si>
  <si>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</si>
  <si>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</si>
  <si>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</si>
  <si>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</si>
  <si>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</si>
  <si>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</si>
  <si>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</si>
  <si>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</si>
  <si>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</si>
  <si>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</si>
  <si>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</si>
  <si>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</si>
  <si>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</si>
  <si>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</si>
  <si>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</si>
  <si>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</si>
  <si>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</si>
  <si>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</si>
  <si>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</si>
  <si>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</si>
  <si>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</si>
  <si>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</si>
  <si>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</si>
  <si>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</si>
  <si>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</si>
  <si>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</si>
  <si>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</si>
  <si>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</si>
  <si>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</si>
  <si>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</si>
  <si>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</si>
  <si>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</si>
  <si>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</si>
  <si>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</si>
  <si>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</si>
  <si>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</si>
  <si>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</si>
  <si>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</si>
  <si>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</si>
  <si>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</si>
  <si>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</si>
  <si>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</si>
  <si>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</si>
  <si>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</si>
  <si>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</si>
  <si>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</si>
  <si>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</si>
  <si>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</si>
  <si>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</si>
  <si>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</si>
  <si>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</si>
  <si>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</si>
  <si>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</si>
  <si>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</si>
  <si>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</si>
  <si>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</si>
  <si>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</si>
  <si>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</si>
  <si>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</si>
  <si>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</si>
  <si>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</si>
  <si>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</si>
  <si>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</si>
  <si>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</si>
  <si>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</si>
  <si>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</si>
  <si>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</si>
  <si>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</si>
  <si>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</si>
  <si>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</si>
  <si>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</si>
  <si>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</si>
  <si>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</si>
  <si>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</si>
  <si>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</si>
  <si>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</si>
  <si>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</si>
  <si>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</si>
  <si>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</si>
  <si>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</si>
  <si>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</si>
  <si>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</si>
  <si>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</si>
  <si>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</si>
  <si>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</si>
  <si>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</si>
  <si>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</si>
  <si>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</si>
  <si>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</si>
  <si>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</si>
  <si>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</si>
  <si>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</si>
  <si>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</si>
  <si>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</si>
  <si>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</si>
  <si>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</si>
  <si>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</si>
  <si>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</si>
  <si>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</si>
  <si>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</si>
  <si>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</si>
  <si>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</si>
  <si>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</si>
  <si>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</si>
  <si>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</si>
  <si>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</si>
  <si>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</si>
  <si>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</si>
  <si>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</si>
  <si>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</si>
  <si>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</si>
  <si>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</si>
  <si>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</si>
  <si>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</si>
  <si>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</si>
  <si>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</si>
  <si>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</si>
  <si>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</si>
  <si>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</si>
  <si>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</si>
  <si>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</si>
  <si>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</si>
  <si>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</si>
  <si>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</si>
  <si>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</si>
  <si>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</si>
  <si>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</si>
  <si>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</si>
  <si>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</si>
  <si>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</si>
  <si>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</si>
  <si>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</si>
  <si>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</si>
  <si>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</si>
  <si>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</si>
  <si>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</si>
  <si>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</si>
  <si>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</si>
  <si>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</si>
  <si>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</si>
  <si>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</si>
  <si>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</si>
  <si>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</si>
  <si>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</si>
  <si>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</si>
  <si>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</si>
  <si>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</si>
  <si>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</si>
  <si>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</si>
  <si>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</si>
  <si>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</si>
  <si>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</si>
  <si>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</si>
  <si>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</si>
  <si>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</si>
  <si>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</si>
  <si>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</si>
  <si>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</si>
  <si>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</si>
  <si>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</si>
  <si>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</si>
  <si>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</si>
  <si>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</si>
  <si>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</si>
  <si>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</si>
  <si>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</si>
  <si>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</si>
  <si>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</si>
  <si>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</si>
  <si>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</si>
  <si>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</si>
  <si>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</si>
  <si>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</si>
  <si>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</si>
  <si>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</si>
  <si>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</si>
  <si>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</si>
  <si>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</si>
  <si>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</si>
  <si>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</si>
  <si>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</si>
  <si>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</si>
  <si>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</si>
  <si>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</si>
  <si>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</si>
  <si>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</si>
  <si>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</si>
  <si>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</si>
  <si>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</si>
  <si>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</si>
  <si>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</si>
  <si>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</si>
  <si>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</si>
  <si>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</si>
  <si>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</si>
  <si>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</si>
  <si>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</si>
  <si>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</si>
  <si>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</si>
  <si>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</si>
  <si>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</si>
  <si>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</si>
  <si>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</si>
  <si>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</si>
  <si>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</si>
  <si>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</si>
  <si>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</si>
  <si>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</si>
  <si>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</si>
  <si>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</si>
  <si>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</si>
  <si>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</si>
  <si>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</si>
  <si>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</si>
  <si>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</si>
  <si>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</si>
  <si>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</si>
  <si>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</si>
  <si>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</si>
  <si>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</si>
  <si>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</si>
  <si>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</si>
  <si>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</si>
  <si>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</si>
  <si>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</si>
  <si>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</si>
  <si>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</si>
  <si>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</si>
  <si>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</si>
  <si>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</si>
  <si>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</si>
  <si>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</si>
  <si>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</si>
  <si>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</si>
  <si>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</si>
  <si>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</si>
  <si>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</si>
  <si>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</si>
  <si>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</si>
  <si>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</si>
  <si>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</si>
  <si>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</si>
  <si>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</si>
  <si>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</si>
  <si>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</si>
  <si>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</si>
  <si>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</si>
  <si>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</si>
  <si>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</si>
  <si>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</si>
  <si>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</si>
  <si>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</si>
  <si>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</si>
  <si>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</si>
  <si>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</si>
  <si>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</si>
  <si>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</si>
  <si>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</si>
  <si>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</si>
  <si>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</si>
  <si>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цен (тарифов)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</si>
  <si>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</si>
  <si>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</si>
  <si>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</si>
  <si>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</si>
  <si>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</si>
  <si>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</si>
  <si>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</si>
  <si>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</si>
  <si>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</si>
  <si>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</si>
  <si>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</si>
  <si>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</si>
  <si>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нд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</si>
  <si>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</si>
  <si>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</si>
  <si>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</si>
  <si>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</si>
  <si>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</si>
  <si>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</si>
  <si>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</si>
  <si>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</si>
  <si>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</si>
  <si>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</si>
  <si>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</si>
  <si>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</si>
  <si>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</si>
  <si>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</si>
  <si>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</si>
  <si>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</si>
  <si>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</si>
  <si>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</si>
  <si>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</si>
  <si>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</si>
  <si>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</si>
  <si>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</si>
  <si>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</si>
  <si>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</si>
  <si>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</si>
  <si>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</si>
  <si>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</si>
  <si>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</si>
  <si>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</si>
  <si>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</si>
  <si>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</si>
  <si>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</si>
  <si>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</si>
  <si>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</si>
  <si>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</si>
  <si>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</si>
  <si>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</si>
  <si>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</si>
  <si>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</si>
  <si>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</si>
  <si>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</si>
  <si>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</si>
  <si>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</si>
  <si>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</si>
  <si>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</si>
  <si>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</si>
  <si>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</si>
  <si>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</si>
  <si>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</si>
  <si>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</si>
  <si>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</si>
  <si>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</si>
  <si>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</si>
  <si>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</si>
  <si>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</si>
  <si>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</si>
  <si>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</si>
  <si>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</si>
  <si>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</si>
  <si>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</si>
  <si>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</si>
  <si>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</si>
  <si>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</si>
  <si>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</si>
  <si>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</si>
  <si>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</si>
  <si>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</si>
  <si>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</si>
  <si>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</si>
  <si>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</si>
  <si>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</si>
  <si>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</si>
  <si>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</si>
  <si>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</si>
  <si>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</si>
  <si>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</si>
  <si>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</si>
  <si>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</si>
  <si>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</si>
  <si>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</si>
  <si>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</si>
  <si>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</si>
  <si>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</si>
  <si>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</si>
  <si>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</si>
  <si>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</si>
  <si>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</si>
  <si>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</si>
  <si>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</si>
  <si>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</si>
  <si>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</si>
  <si>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</si>
  <si>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</si>
  <si>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</si>
  <si>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</si>
  <si>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</si>
  <si>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</si>
  <si>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</si>
  <si>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</si>
  <si>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</si>
  <si>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</si>
  <si>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</si>
  <si>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</si>
  <si>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</si>
  <si>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</si>
  <si>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</si>
  <si>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</si>
  <si>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</si>
  <si>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</si>
  <si>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</si>
  <si>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</si>
  <si>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</si>
  <si>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</si>
  <si>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</si>
  <si>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</si>
  <si>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</si>
  <si>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</si>
  <si>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</si>
  <si>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</si>
  <si>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</si>
  <si>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</si>
  <si>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</si>
  <si>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</si>
  <si>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</si>
  <si>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</si>
  <si>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</si>
  <si>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</si>
  <si>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</si>
  <si>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</si>
  <si>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</si>
  <si>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</si>
  <si>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</si>
  <si>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</si>
  <si>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</si>
  <si>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</si>
  <si>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</si>
  <si>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</si>
  <si>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</si>
  <si>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</si>
  <si>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</si>
  <si>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Отклонение от плановых значений по итогам отчетного периода</t>
  </si>
  <si>
    <t>Причины
отклонений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</si>
  <si>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</si>
  <si>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</si>
  <si>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</si>
  <si>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1</t>
  </si>
  <si>
    <t>2</t>
  </si>
  <si>
    <t xml:space="preserve">ООО "Нижневартовская энергосбытовая компания" </t>
  </si>
  <si>
    <t>K_НЭСКО-ХМАО-02</t>
  </si>
  <si>
    <t>x</t>
  </si>
  <si>
    <t>ООО "Нижневартовская энергосбытовая компания"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</si>
  <si>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</si>
  <si>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</si>
  <si>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</si>
  <si>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</si>
  <si>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</si>
  <si>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</si>
  <si>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</si>
  <si>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</si>
  <si>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</si>
  <si>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</si>
  <si>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</si>
  <si>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</si>
  <si>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</si>
  <si>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</si>
  <si>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</si>
  <si>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</si>
  <si>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</si>
  <si>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>23.1.6</t>
  </si>
  <si>
    <t xml:space="preserve">по обязательствам перед поставщиками и подрядчиками по исполнению инвестиционной программы 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</si>
  <si>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</si>
  <si>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</si>
  <si>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</si>
  <si>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</si>
  <si>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</si>
  <si>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</si>
  <si>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</si>
  <si>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</si>
  <si>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1.2.3.1.2.</t>
  </si>
  <si>
    <t>Возврат налога на добавленную стоимость****</t>
  </si>
  <si>
    <t>в том числе средства федерального бюджета,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</si>
  <si>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</si>
  <si>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</si>
  <si>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амортизации, учтенной в ценах (тарифах) на услуги по передаче электрической энергии;</t>
  </si>
  <si>
    <t/>
  </si>
  <si>
    <t>2025</t>
  </si>
  <si>
    <t>2026</t>
  </si>
  <si>
    <t>приказом ДЖККиЭ ХМАО-Югры №46-Пр-118 от 08.10.2025</t>
  </si>
  <si>
    <t>Фактический объем финансирования капитальных вложений на 01.01. года 2025, 
млн. рублей
(с НДС)</t>
  </si>
  <si>
    <t>Остаток финансирования капитальных вложений на 01.01. года 2025 в прогнозных ценах соответствующих лет,
млн. рублей
(с НДС)</t>
  </si>
  <si>
    <t>Финансирование капитальных вложений года 2025, млн. рублей (с НДС)</t>
  </si>
  <si>
    <t>Остаток финансирования капитальных вложений на 01.01. года 2026 в прогнозных ценах соответствующих лет, млн. рублей
(с НДС)</t>
  </si>
  <si>
    <t>Отклонение от плана финансирования капитальных вложений года 2025</t>
  </si>
  <si>
    <t>P_НЭСКО-ХМАО-01</t>
  </si>
  <si>
    <t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</t>
  </si>
  <si>
    <t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</t>
  </si>
  <si>
    <t>Фактический объем освоения капитальных вложений на 01.01. года 2025, млн. рублей
(без НДС)</t>
  </si>
  <si>
    <t>Остаток освоения капитальных вложений на 01.01. года 2025, млн. рублей (без НДС)</t>
  </si>
  <si>
    <t>Освоение капитальных вложений года 2025,
млн. рублей (без НДС)</t>
  </si>
  <si>
    <t>Отклонение от плана освоения капитальных вложений года 2025</t>
  </si>
  <si>
    <t>Остаток освоения капитальных вложений на 01.01. года (2026), млн. рублей (без НДС)</t>
  </si>
  <si>
    <t>Принятие основных средств и нематериальных активов к бухгалтерскому учету в год 2025</t>
  </si>
  <si>
    <t>Отклонение от плана ввода основных средств года 2025</t>
  </si>
  <si>
    <t>комплекс</t>
  </si>
  <si>
    <t>Отчетный год 2025</t>
  </si>
  <si>
    <t>Отклонение от плановых значений года 2025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</si>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</sst>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00"/>
    <numFmt numFmtId="166" formatCode="_-* #,##0.00000\ _₽_-;\-* #,##0.00000\ _₽_-;_-* &quot;-&quot;??\ _₽_-;_-@_-"/>
    <numFmt numFmtId="167" formatCode="#,##0.00_ ;\-#,##0.00\ "/>
    <numFmt numFmtId="168" formatCode="_-* #,##0\ _₽_-;\-* #,##0\ _₽_-;_-* &quot;-&quot;??\ _₽_-;_-@_-"/>
    <numFmt numFmtId="169" formatCode="#,##0_ ;\-#,##0\ "/>
    <numFmt numFmtId="170" formatCode="#,##0.000;\-#,##0.000;_*\ &quot;-&quot;_-;_-@_-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.7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6.5"/>
      <color rgb="FF0000FF"/>
      <name val="Times New Roman"/>
      <family val="1"/>
      <charset val="204"/>
    </font>
    <font>
      <sz val="6.5"/>
      <color rgb="FF0000FF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0" borderId="0"/>
  </cellStyleXfs>
  <cellXfs count="5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indent="1"/>
    </xf>
    <xf numFmtId="0" fontId="3" fillId="0" borderId="6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/>
    </xf>
    <xf numFmtId="0" fontId="1" fillId="0" borderId="12" xfId="0" applyNumberFormat="1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left"/>
    </xf>
    <xf numFmtId="0" fontId="15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Border="1" applyAlignment="1">
      <alignment horizontal="center" wrapText="1"/>
    </xf>
    <xf numFmtId="10" fontId="2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2" fillId="0" borderId="3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top"/>
    </xf>
    <xf numFmtId="164" fontId="2" fillId="0" borderId="38" xfId="0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/>
    </xf>
    <xf numFmtId="0" fontId="2" fillId="0" borderId="38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0" fontId="1" fillId="2" borderId="0" xfId="10" applyFont="1" applyFill="1"/>
    <xf numFmtId="0" fontId="5" fillId="0" borderId="0" xfId="0" applyNumberFormat="1" applyFont="1" applyFill="1" applyBorder="1" applyAlignment="1">
      <alignment wrapText="1"/>
    </xf>
    <xf numFmtId="0" fontId="5" fillId="2" borderId="0" xfId="10" applyFont="1" applyFill="1" applyAlignment="1">
      <alignment vertical="center"/>
    </xf>
    <xf numFmtId="49" fontId="19" fillId="2" borderId="34" xfId="0" applyNumberFormat="1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vertical="center" wrapText="1"/>
    </xf>
    <xf numFmtId="49" fontId="5" fillId="2" borderId="40" xfId="0" applyNumberFormat="1" applyFont="1" applyFill="1" applyBorder="1" applyAlignment="1">
      <alignment horizontal="center" vertical="center"/>
    </xf>
    <xf numFmtId="0" fontId="5" fillId="2" borderId="9" xfId="10" applyFont="1" applyFill="1" applyBorder="1" applyAlignment="1">
      <alignment horizontal="center" vertical="center"/>
    </xf>
    <xf numFmtId="0" fontId="5" fillId="2" borderId="13" xfId="10" applyFont="1" applyFill="1" applyBorder="1" applyAlignment="1">
      <alignment horizontal="center" vertical="center"/>
    </xf>
    <xf numFmtId="49" fontId="19" fillId="2" borderId="40" xfId="0" applyNumberFormat="1" applyFont="1" applyFill="1" applyBorder="1" applyAlignment="1">
      <alignment horizontal="center" vertical="center"/>
    </xf>
    <xf numFmtId="0" fontId="5" fillId="2" borderId="41" xfId="10" applyFont="1" applyFill="1" applyBorder="1" applyAlignment="1">
      <alignment horizontal="left" vertical="center" wrapText="1" indent="3"/>
    </xf>
    <xf numFmtId="0" fontId="19" fillId="2" borderId="41" xfId="0" applyFont="1" applyFill="1" applyBorder="1" applyAlignment="1">
      <alignment horizontal="left" vertical="center" wrapText="1" indent="1"/>
    </xf>
    <xf numFmtId="0" fontId="19" fillId="2" borderId="9" xfId="10" applyFont="1" applyFill="1" applyBorder="1" applyAlignment="1">
      <alignment horizontal="center" vertical="center"/>
    </xf>
    <xf numFmtId="0" fontId="5" fillId="2" borderId="41" xfId="10" applyFont="1" applyFill="1" applyBorder="1" applyAlignment="1">
      <alignment horizontal="left" vertical="center" wrapText="1" indent="5"/>
    </xf>
    <xf numFmtId="0" fontId="5" fillId="2" borderId="41" xfId="0" applyFont="1" applyFill="1" applyBorder="1" applyAlignment="1">
      <alignment horizontal="left" vertical="center" wrapText="1" indent="7"/>
    </xf>
    <xf numFmtId="49" fontId="5" fillId="2" borderId="48" xfId="0" applyNumberFormat="1" applyFont="1" applyFill="1" applyBorder="1" applyAlignment="1">
      <alignment horizontal="center" vertical="center"/>
    </xf>
    <xf numFmtId="0" fontId="5" fillId="2" borderId="31" xfId="1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left" vertical="center" wrapText="1" indent="1"/>
    </xf>
    <xf numFmtId="49" fontId="5" fillId="2" borderId="51" xfId="0" applyNumberFormat="1" applyFont="1" applyFill="1" applyBorder="1" applyAlignment="1">
      <alignment horizontal="center" vertical="center"/>
    </xf>
    <xf numFmtId="0" fontId="5" fillId="2" borderId="12" xfId="10" applyFont="1" applyFill="1" applyBorder="1" applyAlignment="1">
      <alignment horizontal="center" vertical="center"/>
    </xf>
    <xf numFmtId="0" fontId="5" fillId="2" borderId="0" xfId="10" applyFont="1" applyFill="1"/>
    <xf numFmtId="9" fontId="22" fillId="2" borderId="30" xfId="9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vertical="center"/>
    </xf>
    <xf numFmtId="4" fontId="21" fillId="2" borderId="41" xfId="10" applyNumberFormat="1" applyFont="1" applyFill="1" applyBorder="1" applyAlignment="1">
      <alignment horizontal="right" vertical="center" wrapText="1"/>
    </xf>
    <xf numFmtId="4" fontId="22" fillId="2" borderId="41" xfId="10" applyNumberFormat="1" applyFont="1" applyFill="1" applyBorder="1" applyAlignment="1">
      <alignment horizontal="right" vertical="center" wrapText="1"/>
    </xf>
    <xf numFmtId="0" fontId="5" fillId="2" borderId="41" xfId="10" applyFont="1" applyFill="1" applyBorder="1" applyAlignment="1">
      <alignment horizontal="left" vertical="center" indent="7"/>
    </xf>
    <xf numFmtId="0" fontId="5" fillId="2" borderId="45" xfId="10" applyFont="1" applyFill="1" applyBorder="1" applyAlignment="1">
      <alignment horizontal="left" vertical="center" wrapText="1" indent="5"/>
    </xf>
    <xf numFmtId="4" fontId="22" fillId="2" borderId="45" xfId="10" applyNumberFormat="1" applyFont="1" applyFill="1" applyBorder="1" applyAlignment="1">
      <alignment horizontal="right" vertical="center" wrapText="1"/>
    </xf>
    <xf numFmtId="0" fontId="5" fillId="2" borderId="44" xfId="0" applyFont="1" applyFill="1" applyBorder="1" applyAlignment="1">
      <alignment horizontal="left" vertical="center" wrapText="1" indent="1"/>
    </xf>
    <xf numFmtId="4" fontId="22" fillId="2" borderId="44" xfId="10" applyNumberFormat="1" applyFont="1" applyFill="1" applyBorder="1" applyAlignment="1">
      <alignment horizontal="right" vertical="center" wrapText="1"/>
    </xf>
    <xf numFmtId="0" fontId="19" fillId="2" borderId="20" xfId="10" applyFont="1" applyFill="1" applyBorder="1" applyAlignment="1">
      <alignment horizontal="center" vertical="center" wrapText="1"/>
    </xf>
    <xf numFmtId="4" fontId="22" fillId="2" borderId="39" xfId="10" applyNumberFormat="1" applyFont="1" applyFill="1" applyBorder="1" applyAlignment="1">
      <alignment horizontal="right"/>
    </xf>
    <xf numFmtId="49" fontId="19" fillId="2" borderId="40" xfId="10" applyNumberFormat="1" applyFont="1" applyFill="1" applyBorder="1" applyAlignment="1">
      <alignment horizontal="center" vertical="center"/>
    </xf>
    <xf numFmtId="0" fontId="19" fillId="2" borderId="13" xfId="10" applyFont="1" applyFill="1" applyBorder="1" applyAlignment="1">
      <alignment horizontal="center" vertical="center"/>
    </xf>
    <xf numFmtId="4" fontId="21" fillId="2" borderId="41" xfId="10" applyNumberFormat="1" applyFont="1" applyFill="1" applyBorder="1" applyAlignment="1">
      <alignment horizontal="right" vertical="center"/>
    </xf>
    <xf numFmtId="49" fontId="5" fillId="2" borderId="40" xfId="10" applyNumberFormat="1" applyFont="1" applyFill="1" applyBorder="1" applyAlignment="1">
      <alignment horizontal="center" vertical="center"/>
    </xf>
    <xf numFmtId="4" fontId="22" fillId="2" borderId="41" xfId="10" applyNumberFormat="1" applyFont="1" applyFill="1" applyBorder="1" applyAlignment="1">
      <alignment horizontal="right"/>
    </xf>
    <xf numFmtId="0" fontId="19" fillId="2" borderId="9" xfId="10" applyFont="1" applyFill="1" applyBorder="1" applyAlignment="1">
      <alignment horizontal="center" vertical="center" wrapText="1"/>
    </xf>
    <xf numFmtId="49" fontId="5" fillId="2" borderId="49" xfId="10" applyNumberFormat="1" applyFont="1" applyFill="1" applyBorder="1" applyAlignment="1">
      <alignment horizontal="center" vertical="center"/>
    </xf>
    <xf numFmtId="0" fontId="5" fillId="2" borderId="50" xfId="10" applyFont="1" applyFill="1" applyBorder="1" applyAlignment="1">
      <alignment horizontal="left" vertical="center" wrapText="1" indent="3"/>
    </xf>
    <xf numFmtId="4" fontId="22" fillId="2" borderId="50" xfId="10" applyNumberFormat="1" applyFont="1" applyFill="1" applyBorder="1" applyAlignment="1">
      <alignment horizontal="right"/>
    </xf>
    <xf numFmtId="49" fontId="5" fillId="2" borderId="0" xfId="10" applyNumberFormat="1" applyFont="1" applyFill="1" applyAlignment="1">
      <alignment horizontal="center" vertical="center"/>
    </xf>
    <xf numFmtId="0" fontId="5" fillId="2" borderId="0" xfId="10" applyFont="1" applyFill="1" applyAlignment="1">
      <alignment wrapText="1"/>
    </xf>
    <xf numFmtId="0" fontId="5" fillId="2" borderId="0" xfId="10" applyFont="1" applyFill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/>
    </xf>
    <xf numFmtId="164" fontId="23" fillId="4" borderId="38" xfId="0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23" fillId="4" borderId="38" xfId="0" applyFont="1" applyFill="1" applyBorder="1" applyAlignment="1">
      <alignment horizontal="center" vertical="center" wrapText="1"/>
    </xf>
    <xf numFmtId="164" fontId="23" fillId="4" borderId="38" xfId="1" applyFont="1" applyFill="1" applyBorder="1" applyAlignment="1">
      <alignment horizontal="center" vertical="center" wrapText="1"/>
    </xf>
    <xf numFmtId="164" fontId="3" fillId="0" borderId="38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4" fillId="4" borderId="38" xfId="0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9" fontId="20" fillId="0" borderId="1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2" borderId="0" xfId="10" applyFont="1" applyFill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9" fontId="21" fillId="2" borderId="30" xfId="9" applyFont="1" applyFill="1" applyBorder="1" applyAlignment="1">
      <alignment horizontal="center" vertical="center"/>
    </xf>
    <xf numFmtId="9" fontId="22" fillId="2" borderId="25" xfId="9" applyFont="1" applyFill="1" applyBorder="1" applyAlignment="1">
      <alignment horizontal="center" vertical="center"/>
    </xf>
    <xf numFmtId="4" fontId="22" fillId="2" borderId="23" xfId="10" applyNumberFormat="1" applyFont="1" applyFill="1" applyBorder="1" applyAlignment="1">
      <alignment horizontal="center" vertical="center" wrapText="1"/>
    </xf>
    <xf numFmtId="4" fontId="22" fillId="2" borderId="7" xfId="10" applyNumberFormat="1" applyFont="1" applyFill="1" applyBorder="1" applyAlignment="1">
      <alignment horizontal="center" vertical="center" wrapText="1"/>
    </xf>
    <xf numFmtId="9" fontId="22" fillId="2" borderId="24" xfId="9" applyFont="1" applyFill="1" applyBorder="1" applyAlignment="1">
      <alignment horizontal="center" vertical="center" wrapText="1"/>
    </xf>
    <xf numFmtId="4" fontId="22" fillId="2" borderId="29" xfId="10" applyNumberFormat="1" applyFont="1" applyFill="1" applyBorder="1" applyAlignment="1">
      <alignment horizontal="center" vertical="center" wrapText="1"/>
    </xf>
    <xf numFmtId="4" fontId="22" fillId="2" borderId="38" xfId="10" applyNumberFormat="1" applyFont="1" applyFill="1" applyBorder="1" applyAlignment="1">
      <alignment horizontal="center" vertical="center" wrapText="1"/>
    </xf>
    <xf numFmtId="9" fontId="22" fillId="2" borderId="30" xfId="9" applyFont="1" applyFill="1" applyBorder="1" applyAlignment="1">
      <alignment horizontal="center" vertical="center" wrapText="1"/>
    </xf>
    <xf numFmtId="4" fontId="21" fillId="2" borderId="29" xfId="10" applyNumberFormat="1" applyFont="1" applyFill="1" applyBorder="1" applyAlignment="1">
      <alignment horizontal="center" vertical="center" wrapText="1"/>
    </xf>
    <xf numFmtId="4" fontId="21" fillId="2" borderId="38" xfId="10" applyNumberFormat="1" applyFont="1" applyFill="1" applyBorder="1" applyAlignment="1">
      <alignment horizontal="center" vertical="center" wrapText="1"/>
    </xf>
    <xf numFmtId="9" fontId="21" fillId="2" borderId="30" xfId="9" applyFont="1" applyFill="1" applyBorder="1" applyAlignment="1">
      <alignment horizontal="center" vertical="center" wrapText="1"/>
    </xf>
    <xf numFmtId="4" fontId="22" fillId="2" borderId="42" xfId="10" applyNumberFormat="1" applyFont="1" applyFill="1" applyBorder="1" applyAlignment="1">
      <alignment horizontal="center" vertical="center" wrapText="1"/>
    </xf>
    <xf numFmtId="4" fontId="22" fillId="2" borderId="6" xfId="10" applyNumberFormat="1" applyFont="1" applyFill="1" applyBorder="1" applyAlignment="1">
      <alignment horizontal="center" vertical="center" wrapText="1"/>
    </xf>
    <xf numFmtId="9" fontId="22" fillId="2" borderId="43" xfId="9" applyFont="1" applyFill="1" applyBorder="1" applyAlignment="1">
      <alignment horizontal="center" vertical="center" wrapText="1"/>
    </xf>
    <xf numFmtId="4" fontId="22" fillId="2" borderId="35" xfId="10" applyNumberFormat="1" applyFont="1" applyFill="1" applyBorder="1" applyAlignment="1">
      <alignment horizontal="center" vertical="center"/>
    </xf>
    <xf numFmtId="4" fontId="22" fillId="2" borderId="37" xfId="10" applyNumberFormat="1" applyFont="1" applyFill="1" applyBorder="1" applyAlignment="1">
      <alignment horizontal="center" vertical="center"/>
    </xf>
    <xf numFmtId="9" fontId="22" fillId="2" borderId="36" xfId="9" applyFont="1" applyFill="1" applyBorder="1" applyAlignment="1">
      <alignment horizontal="center" vertical="center"/>
    </xf>
    <xf numFmtId="4" fontId="21" fillId="2" borderId="29" xfId="10" applyNumberFormat="1" applyFont="1" applyFill="1" applyBorder="1" applyAlignment="1">
      <alignment horizontal="center" vertical="center"/>
    </xf>
    <xf numFmtId="4" fontId="21" fillId="2" borderId="38" xfId="10" applyNumberFormat="1" applyFont="1" applyFill="1" applyBorder="1" applyAlignment="1">
      <alignment horizontal="center" vertical="center"/>
    </xf>
    <xf numFmtId="4" fontId="22" fillId="2" borderId="29" xfId="10" applyNumberFormat="1" applyFont="1" applyFill="1" applyBorder="1" applyAlignment="1">
      <alignment horizontal="center" vertical="center"/>
    </xf>
    <xf numFmtId="4" fontId="22" fillId="2" borderId="38" xfId="10" applyNumberFormat="1" applyFont="1" applyFill="1" applyBorder="1" applyAlignment="1">
      <alignment horizontal="center" vertical="center"/>
    </xf>
    <xf numFmtId="4" fontId="22" fillId="2" borderId="32" xfId="10" applyNumberFormat="1" applyFont="1" applyFill="1" applyBorder="1" applyAlignment="1">
      <alignment horizontal="center" vertical="center"/>
    </xf>
    <xf numFmtId="4" fontId="22" fillId="2" borderId="33" xfId="10" applyNumberFormat="1" applyFont="1" applyFill="1" applyBorder="1" applyAlignment="1">
      <alignment horizontal="center" vertical="center"/>
    </xf>
    <xf numFmtId="4" fontId="5" fillId="2" borderId="0" xfId="10" applyNumberFormat="1" applyFont="1" applyFill="1" applyAlignment="1">
      <alignment horizontal="center" vertical="center"/>
    </xf>
    <xf numFmtId="0" fontId="5" fillId="2" borderId="0" xfId="1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3" borderId="26" xfId="10" applyNumberFormat="1" applyFont="1" applyFill="1" applyBorder="1" applyAlignment="1">
      <alignment horizontal="left" vertical="center"/>
    </xf>
    <xf numFmtId="49" fontId="4" fillId="3" borderId="27" xfId="10" applyNumberFormat="1" applyFont="1" applyFill="1" applyBorder="1" applyAlignment="1">
      <alignment horizontal="center" vertical="center"/>
    </xf>
    <xf numFmtId="49" fontId="25" fillId="2" borderId="34" xfId="0" applyNumberFormat="1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vertical="center" wrapText="1"/>
    </xf>
    <xf numFmtId="0" fontId="25" fillId="2" borderId="20" xfId="10" applyFont="1" applyFill="1" applyBorder="1" applyAlignment="1">
      <alignment horizontal="center" vertical="center"/>
    </xf>
    <xf numFmtId="4" fontId="26" fillId="2" borderId="39" xfId="0" applyNumberFormat="1" applyFont="1" applyFill="1" applyBorder="1" applyAlignment="1">
      <alignment vertical="center"/>
    </xf>
    <xf numFmtId="49" fontId="4" fillId="2" borderId="40" xfId="0" applyNumberFormat="1" applyFont="1" applyFill="1" applyBorder="1" applyAlignment="1">
      <alignment horizontal="center" vertical="center"/>
    </xf>
    <xf numFmtId="0" fontId="4" fillId="2" borderId="41" xfId="10" applyFont="1" applyFill="1" applyBorder="1" applyAlignment="1">
      <alignment horizontal="left" vertical="center" indent="1"/>
    </xf>
    <xf numFmtId="0" fontId="4" fillId="2" borderId="9" xfId="10" applyFont="1" applyFill="1" applyBorder="1" applyAlignment="1">
      <alignment horizontal="center" vertical="center"/>
    </xf>
    <xf numFmtId="4" fontId="27" fillId="2" borderId="41" xfId="0" applyNumberFormat="1" applyFont="1" applyFill="1" applyBorder="1" applyAlignment="1">
      <alignment vertical="center"/>
    </xf>
    <xf numFmtId="0" fontId="4" fillId="2" borderId="41" xfId="10" applyFont="1" applyFill="1" applyBorder="1" applyAlignment="1">
      <alignment horizontal="left" vertical="center" wrapText="1" indent="1"/>
    </xf>
    <xf numFmtId="0" fontId="4" fillId="2" borderId="41" xfId="10" applyFont="1" applyFill="1" applyBorder="1" applyAlignment="1">
      <alignment horizontal="left" vertical="center" indent="3"/>
    </xf>
    <xf numFmtId="0" fontId="4" fillId="2" borderId="13" xfId="10" applyFont="1" applyFill="1" applyBorder="1" applyAlignment="1">
      <alignment horizontal="center" vertical="center"/>
    </xf>
    <xf numFmtId="4" fontId="27" fillId="2" borderId="44" xfId="0" applyNumberFormat="1" applyFont="1" applyFill="1" applyBorder="1" applyAlignment="1">
      <alignment vertical="center"/>
    </xf>
    <xf numFmtId="49" fontId="25" fillId="2" borderId="40" xfId="0" applyNumberFormat="1" applyFont="1" applyFill="1" applyBorder="1" applyAlignment="1">
      <alignment horizontal="center" vertical="center"/>
    </xf>
    <xf numFmtId="0" fontId="4" fillId="2" borderId="41" xfId="10" applyFont="1" applyFill="1" applyBorder="1" applyAlignment="1">
      <alignment horizontal="left" vertical="center" wrapText="1" indent="3"/>
    </xf>
    <xf numFmtId="0" fontId="25" fillId="2" borderId="41" xfId="0" applyFont="1" applyFill="1" applyBorder="1" applyAlignment="1">
      <alignment horizontal="left" vertical="center" wrapText="1" indent="1"/>
    </xf>
    <xf numFmtId="0" fontId="25" fillId="2" borderId="9" xfId="10" applyFont="1" applyFill="1" applyBorder="1" applyAlignment="1">
      <alignment horizontal="center" vertical="center"/>
    </xf>
    <xf numFmtId="4" fontId="26" fillId="2" borderId="41" xfId="0" applyNumberFormat="1" applyFont="1" applyFill="1" applyBorder="1" applyAlignment="1">
      <alignment vertical="center"/>
    </xf>
    <xf numFmtId="0" fontId="4" fillId="2" borderId="41" xfId="10" applyFont="1" applyFill="1" applyBorder="1" applyAlignment="1">
      <alignment horizontal="left" vertical="center" wrapText="1" indent="5"/>
    </xf>
    <xf numFmtId="0" fontId="4" fillId="2" borderId="41" xfId="0" applyFont="1" applyFill="1" applyBorder="1" applyAlignment="1">
      <alignment horizontal="left" vertical="center" wrapText="1" indent="7"/>
    </xf>
    <xf numFmtId="49" fontId="4" fillId="2" borderId="48" xfId="0" applyNumberFormat="1" applyFont="1" applyFill="1" applyBorder="1" applyAlignment="1">
      <alignment horizontal="center" vertical="center"/>
    </xf>
    <xf numFmtId="0" fontId="4" fillId="2" borderId="44" xfId="10" applyFont="1" applyFill="1" applyBorder="1" applyAlignment="1">
      <alignment horizontal="left" vertical="center" indent="3"/>
    </xf>
    <xf numFmtId="0" fontId="25" fillId="2" borderId="39" xfId="0" applyFont="1" applyFill="1" applyBorder="1" applyAlignment="1">
      <alignment horizontal="left" vertical="center" wrapText="1" indent="1"/>
    </xf>
    <xf numFmtId="49" fontId="4" fillId="2" borderId="49" xfId="0" applyNumberFormat="1" applyFont="1" applyFill="1" applyBorder="1" applyAlignment="1">
      <alignment horizontal="center" vertical="center"/>
    </xf>
    <xf numFmtId="0" fontId="4" fillId="2" borderId="50" xfId="10" applyFont="1" applyFill="1" applyBorder="1" applyAlignment="1">
      <alignment horizontal="left" vertical="center" indent="3"/>
    </xf>
    <xf numFmtId="0" fontId="4" fillId="2" borderId="31" xfId="10" applyFont="1" applyFill="1" applyBorder="1" applyAlignment="1">
      <alignment horizontal="center" vertical="center"/>
    </xf>
    <xf numFmtId="4" fontId="27" fillId="2" borderId="50" xfId="0" applyNumberFormat="1" applyFont="1" applyFill="1" applyBorder="1" applyAlignment="1">
      <alignment vertical="center"/>
    </xf>
    <xf numFmtId="49" fontId="25" fillId="2" borderId="51" xfId="0" applyNumberFormat="1" applyFont="1" applyFill="1" applyBorder="1" applyAlignment="1">
      <alignment horizontal="center" vertical="center"/>
    </xf>
    <xf numFmtId="0" fontId="25" fillId="2" borderId="12" xfId="10" applyFont="1" applyFill="1" applyBorder="1" applyAlignment="1">
      <alignment horizontal="center" vertical="center"/>
    </xf>
    <xf numFmtId="0" fontId="25" fillId="2" borderId="41" xfId="0" applyFont="1" applyFill="1" applyBorder="1" applyAlignment="1">
      <alignment vertical="center" wrapText="1"/>
    </xf>
    <xf numFmtId="0" fontId="25" fillId="2" borderId="41" xfId="10" applyFont="1" applyFill="1" applyBorder="1" applyAlignment="1">
      <alignment horizontal="left" vertical="center" wrapText="1" indent="1"/>
    </xf>
    <xf numFmtId="4" fontId="26" fillId="2" borderId="44" xfId="0" applyNumberFormat="1" applyFont="1" applyFill="1" applyBorder="1" applyAlignment="1">
      <alignment vertical="center"/>
    </xf>
    <xf numFmtId="4" fontId="27" fillId="0" borderId="41" xfId="0" applyNumberFormat="1" applyFont="1" applyFill="1" applyBorder="1" applyAlignment="1">
      <alignment vertical="center"/>
    </xf>
    <xf numFmtId="0" fontId="4" fillId="2" borderId="41" xfId="0" applyFont="1" applyFill="1" applyBorder="1" applyAlignment="1">
      <alignment horizontal="left" vertical="center" wrapText="1" indent="1"/>
    </xf>
    <xf numFmtId="49" fontId="4" fillId="0" borderId="40" xfId="0" applyNumberFormat="1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left" vertical="center" wrapText="1" indent="1"/>
    </xf>
    <xf numFmtId="0" fontId="4" fillId="0" borderId="9" xfId="10" applyFont="1" applyFill="1" applyBorder="1" applyAlignment="1">
      <alignment horizontal="center" vertical="center"/>
    </xf>
    <xf numFmtId="49" fontId="4" fillId="0" borderId="49" xfId="0" applyNumberFormat="1" applyFont="1" applyFill="1" applyBorder="1" applyAlignment="1">
      <alignment horizontal="center" vertical="center"/>
    </xf>
    <xf numFmtId="0" fontId="4" fillId="0" borderId="31" xfId="10" applyFont="1" applyFill="1" applyBorder="1" applyAlignment="1">
      <alignment horizontal="center" vertical="center"/>
    </xf>
    <xf numFmtId="49" fontId="25" fillId="2" borderId="49" xfId="0" applyNumberFormat="1" applyFont="1" applyFill="1" applyBorder="1" applyAlignment="1">
      <alignment horizontal="center" vertical="center"/>
    </xf>
    <xf numFmtId="0" fontId="25" fillId="2" borderId="50" xfId="0" applyFont="1" applyFill="1" applyBorder="1" applyAlignment="1">
      <alignment horizontal="left" vertical="center" wrapText="1" indent="1"/>
    </xf>
    <xf numFmtId="0" fontId="25" fillId="2" borderId="31" xfId="10" applyFont="1" applyFill="1" applyBorder="1" applyAlignment="1">
      <alignment horizontal="center" vertical="center"/>
    </xf>
    <xf numFmtId="49" fontId="4" fillId="3" borderId="26" xfId="10" applyNumberFormat="1" applyFont="1" applyFill="1" applyBorder="1" applyAlignment="1">
      <alignment vertical="center"/>
    </xf>
    <xf numFmtId="49" fontId="4" fillId="3" borderId="27" xfId="10" applyNumberFormat="1" applyFont="1" applyFill="1" applyBorder="1" applyAlignment="1">
      <alignment vertical="center"/>
    </xf>
    <xf numFmtId="49" fontId="27" fillId="3" borderId="26" xfId="10" applyNumberFormat="1" applyFont="1" applyFill="1" applyBorder="1" applyAlignment="1">
      <alignment vertical="center"/>
    </xf>
    <xf numFmtId="49" fontId="27" fillId="3" borderId="27" xfId="10" applyNumberFormat="1" applyFont="1" applyFill="1" applyBorder="1" applyAlignment="1">
      <alignment vertical="center"/>
    </xf>
    <xf numFmtId="9" fontId="27" fillId="3" borderId="28" xfId="9" applyFont="1" applyFill="1" applyBorder="1" applyAlignment="1">
      <alignment vertical="center"/>
    </xf>
    <xf numFmtId="49" fontId="27" fillId="3" borderId="52" xfId="10" applyNumberFormat="1" applyFont="1" applyFill="1" applyBorder="1" applyAlignment="1">
      <alignment vertical="center"/>
    </xf>
    <xf numFmtId="0" fontId="4" fillId="2" borderId="41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vertical="center" wrapText="1"/>
    </xf>
    <xf numFmtId="4" fontId="26" fillId="2" borderId="29" xfId="0" applyNumberFormat="1" applyFont="1" applyFill="1" applyBorder="1" applyAlignment="1">
      <alignment vertical="center"/>
    </xf>
    <xf numFmtId="4" fontId="26" fillId="2" borderId="38" xfId="0" applyNumberFormat="1" applyFont="1" applyFill="1" applyBorder="1" applyAlignment="1">
      <alignment vertical="center"/>
    </xf>
    <xf numFmtId="9" fontId="26" fillId="2" borderId="30" xfId="9" applyFont="1" applyFill="1" applyBorder="1" applyAlignment="1">
      <alignment vertical="center"/>
    </xf>
    <xf numFmtId="4" fontId="27" fillId="2" borderId="29" xfId="0" applyNumberFormat="1" applyFont="1" applyFill="1" applyBorder="1" applyAlignment="1">
      <alignment vertical="center"/>
    </xf>
    <xf numFmtId="4" fontId="27" fillId="2" borderId="38" xfId="0" applyNumberFormat="1" applyFont="1" applyFill="1" applyBorder="1" applyAlignment="1">
      <alignment vertical="center"/>
    </xf>
    <xf numFmtId="9" fontId="27" fillId="2" borderId="30" xfId="9" applyFont="1" applyFill="1" applyBorder="1" applyAlignment="1">
      <alignment vertical="center"/>
    </xf>
    <xf numFmtId="2" fontId="27" fillId="2" borderId="29" xfId="0" applyNumberFormat="1" applyFont="1" applyFill="1" applyBorder="1" applyAlignment="1">
      <alignment vertical="center"/>
    </xf>
    <xf numFmtId="2" fontId="27" fillId="2" borderId="38" xfId="0" applyNumberFormat="1" applyFont="1" applyFill="1" applyBorder="1" applyAlignment="1">
      <alignment vertical="center"/>
    </xf>
    <xf numFmtId="2" fontId="27" fillId="2" borderId="41" xfId="0" applyNumberFormat="1" applyFont="1" applyFill="1" applyBorder="1" applyAlignment="1">
      <alignment vertical="center"/>
    </xf>
    <xf numFmtId="4" fontId="27" fillId="2" borderId="42" xfId="0" applyNumberFormat="1" applyFont="1" applyFill="1" applyBorder="1" applyAlignment="1">
      <alignment vertical="center"/>
    </xf>
    <xf numFmtId="4" fontId="27" fillId="2" borderId="6" xfId="0" applyNumberFormat="1" applyFont="1" applyFill="1" applyBorder="1" applyAlignment="1">
      <alignment vertical="center"/>
    </xf>
    <xf numFmtId="9" fontId="27" fillId="2" borderId="43" xfId="9" applyFont="1" applyFill="1" applyBorder="1" applyAlignment="1">
      <alignment vertical="center"/>
    </xf>
    <xf numFmtId="0" fontId="4" fillId="2" borderId="41" xfId="10" applyFont="1" applyFill="1" applyBorder="1" applyAlignment="1">
      <alignment horizontal="left" vertical="center" indent="5"/>
    </xf>
    <xf numFmtId="0" fontId="4" fillId="2" borderId="50" xfId="10" applyFont="1" applyFill="1" applyBorder="1" applyAlignment="1">
      <alignment horizontal="left" vertical="center" indent="5"/>
    </xf>
    <xf numFmtId="4" fontId="27" fillId="2" borderId="32" xfId="0" applyNumberFormat="1" applyFont="1" applyFill="1" applyBorder="1" applyAlignment="1">
      <alignment vertical="center"/>
    </xf>
    <xf numFmtId="4" fontId="27" fillId="2" borderId="33" xfId="0" applyNumberFormat="1" applyFont="1" applyFill="1" applyBorder="1" applyAlignment="1">
      <alignment vertical="center"/>
    </xf>
    <xf numFmtId="9" fontId="27" fillId="2" borderId="25" xfId="9" applyFont="1" applyFill="1" applyBorder="1" applyAlignment="1">
      <alignment vertical="center"/>
    </xf>
    <xf numFmtId="49" fontId="4" fillId="2" borderId="51" xfId="0" applyNumberFormat="1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vertical="center" wrapText="1"/>
    </xf>
    <xf numFmtId="0" fontId="4" fillId="2" borderId="12" xfId="10" applyFont="1" applyFill="1" applyBorder="1" applyAlignment="1">
      <alignment horizontal="center" vertical="center"/>
    </xf>
    <xf numFmtId="0" fontId="27" fillId="2" borderId="23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9" fontId="27" fillId="2" borderId="24" xfId="9" applyFont="1" applyFill="1" applyBorder="1" applyAlignment="1">
      <alignment horizontal="center" vertical="center"/>
    </xf>
    <xf numFmtId="0" fontId="27" fillId="2" borderId="45" xfId="0" applyFont="1" applyFill="1" applyBorder="1" applyAlignment="1">
      <alignment horizontal="center" vertical="center"/>
    </xf>
    <xf numFmtId="0" fontId="27" fillId="2" borderId="29" xfId="0" applyFont="1" applyFill="1" applyBorder="1"/>
    <xf numFmtId="0" fontId="27" fillId="2" borderId="38" xfId="0" applyFont="1" applyFill="1" applyBorder="1"/>
    <xf numFmtId="9" fontId="27" fillId="2" borderId="30" xfId="9" applyFont="1" applyFill="1" applyBorder="1"/>
    <xf numFmtId="0" fontId="27" fillId="2" borderId="41" xfId="0" applyFont="1" applyFill="1" applyBorder="1"/>
    <xf numFmtId="0" fontId="27" fillId="2" borderId="29" xfId="0" applyFont="1" applyFill="1" applyBorder="1" applyAlignment="1">
      <alignment horizontal="center" vertical="center"/>
    </xf>
    <xf numFmtId="0" fontId="27" fillId="2" borderId="38" xfId="0" applyFont="1" applyFill="1" applyBorder="1" applyAlignment="1">
      <alignment horizontal="center" vertical="center"/>
    </xf>
    <xf numFmtId="9" fontId="27" fillId="2" borderId="30" xfId="9" applyFont="1" applyFill="1" applyBorder="1" applyAlignment="1">
      <alignment horizontal="center" vertical="center"/>
    </xf>
    <xf numFmtId="0" fontId="27" fillId="2" borderId="41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vertical="center" wrapText="1"/>
    </xf>
    <xf numFmtId="165" fontId="26" fillId="2" borderId="29" xfId="0" applyNumberFormat="1" applyFont="1" applyFill="1" applyBorder="1" applyAlignment="1">
      <alignment vertical="center"/>
    </xf>
    <xf numFmtId="165" fontId="26" fillId="2" borderId="38" xfId="0" applyNumberFormat="1" applyFont="1" applyFill="1" applyBorder="1" applyAlignment="1">
      <alignment vertical="center"/>
    </xf>
    <xf numFmtId="165" fontId="26" fillId="2" borderId="41" xfId="0" applyNumberFormat="1" applyFont="1" applyFill="1" applyBorder="1" applyAlignment="1">
      <alignment vertical="center"/>
    </xf>
    <xf numFmtId="0" fontId="27" fillId="2" borderId="29" xfId="0" applyFont="1" applyFill="1" applyBorder="1" applyAlignment="1">
      <alignment vertical="center"/>
    </xf>
    <xf numFmtId="0" fontId="27" fillId="2" borderId="38" xfId="0" applyFont="1" applyFill="1" applyBorder="1" applyAlignment="1">
      <alignment vertical="center"/>
    </xf>
    <xf numFmtId="0" fontId="27" fillId="2" borderId="41" xfId="0" applyFont="1" applyFill="1" applyBorder="1" applyAlignment="1">
      <alignment vertical="center"/>
    </xf>
    <xf numFmtId="165" fontId="27" fillId="2" borderId="29" xfId="0" applyNumberFormat="1" applyFont="1" applyFill="1" applyBorder="1" applyAlignment="1">
      <alignment vertical="center"/>
    </xf>
    <xf numFmtId="165" fontId="27" fillId="2" borderId="38" xfId="0" applyNumberFormat="1" applyFont="1" applyFill="1" applyBorder="1" applyAlignment="1">
      <alignment vertical="center"/>
    </xf>
    <xf numFmtId="165" fontId="27" fillId="2" borderId="41" xfId="0" applyNumberFormat="1" applyFont="1" applyFill="1" applyBorder="1" applyAlignment="1">
      <alignment vertical="center"/>
    </xf>
    <xf numFmtId="4" fontId="27" fillId="2" borderId="41" xfId="0" applyNumberFormat="1" applyFont="1" applyFill="1" applyBorder="1"/>
    <xf numFmtId="4" fontId="27" fillId="0" borderId="41" xfId="0" applyNumberFormat="1" applyFont="1" applyFill="1" applyBorder="1"/>
    <xf numFmtId="0" fontId="4" fillId="2" borderId="9" xfId="0" applyFont="1" applyFill="1" applyBorder="1" applyAlignment="1">
      <alignment horizontal="center" vertical="center"/>
    </xf>
    <xf numFmtId="0" fontId="27" fillId="2" borderId="44" xfId="0" applyFont="1" applyFill="1" applyBorder="1"/>
    <xf numFmtId="0" fontId="4" fillId="2" borderId="50" xfId="0" applyFont="1" applyFill="1" applyBorder="1" applyAlignment="1">
      <alignment vertical="center" wrapText="1"/>
    </xf>
    <xf numFmtId="164" fontId="27" fillId="0" borderId="50" xfId="1" applyFont="1" applyFill="1" applyBorder="1" applyAlignment="1">
      <alignment horizontal="center" vertical="center"/>
    </xf>
    <xf numFmtId="0" fontId="27" fillId="3" borderId="55" xfId="10" applyFont="1" applyFill="1" applyBorder="1" applyAlignment="1">
      <alignment vertical="center" wrapText="1"/>
    </xf>
    <xf numFmtId="0" fontId="27" fillId="3" borderId="0" xfId="10" applyFont="1" applyFill="1" applyBorder="1" applyAlignment="1">
      <alignment vertical="center" wrapText="1"/>
    </xf>
    <xf numFmtId="0" fontId="27" fillId="3" borderId="56" xfId="10" applyFont="1" applyFill="1" applyBorder="1" applyAlignment="1">
      <alignment vertical="center" wrapText="1"/>
    </xf>
    <xf numFmtId="0" fontId="27" fillId="3" borderId="47" xfId="10" applyFont="1" applyFill="1" applyBorder="1" applyAlignment="1">
      <alignment horizontal="center" vertical="center" wrapText="1"/>
    </xf>
    <xf numFmtId="49" fontId="4" fillId="2" borderId="34" xfId="10" applyNumberFormat="1" applyFont="1" applyFill="1" applyBorder="1" applyAlignment="1">
      <alignment horizontal="center" vertical="center" wrapText="1"/>
    </xf>
    <xf numFmtId="0" fontId="4" fillId="2" borderId="39" xfId="10" applyFont="1" applyFill="1" applyBorder="1" applyAlignment="1">
      <alignment horizontal="center" vertical="center" wrapText="1"/>
    </xf>
    <xf numFmtId="0" fontId="4" fillId="2" borderId="20" xfId="10" applyFont="1" applyFill="1" applyBorder="1" applyAlignment="1">
      <alignment horizontal="center" vertical="center" wrapText="1"/>
    </xf>
    <xf numFmtId="49" fontId="4" fillId="2" borderId="40" xfId="10" applyNumberFormat="1" applyFont="1" applyFill="1" applyBorder="1" applyAlignment="1">
      <alignment horizontal="center" vertical="center" wrapText="1"/>
    </xf>
    <xf numFmtId="0" fontId="4" fillId="2" borderId="41" xfId="10" applyFont="1" applyFill="1" applyBorder="1" applyAlignment="1">
      <alignment horizontal="center" vertical="center" wrapText="1"/>
    </xf>
    <xf numFmtId="0" fontId="4" fillId="2" borderId="9" xfId="10" applyFont="1" applyFill="1" applyBorder="1" applyAlignment="1">
      <alignment horizontal="center" vertical="center" wrapText="1"/>
    </xf>
    <xf numFmtId="0" fontId="27" fillId="0" borderId="42" xfId="0" applyNumberFormat="1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 wrapText="1"/>
    </xf>
    <xf numFmtId="0" fontId="27" fillId="0" borderId="43" xfId="0" applyNumberFormat="1" applyFont="1" applyFill="1" applyBorder="1" applyAlignment="1">
      <alignment horizontal="center" vertical="center" wrapText="1"/>
    </xf>
    <xf numFmtId="49" fontId="28" fillId="2" borderId="49" xfId="10" applyNumberFormat="1" applyFont="1" applyFill="1" applyBorder="1" applyAlignment="1">
      <alignment horizontal="center" vertical="center"/>
    </xf>
    <xf numFmtId="0" fontId="28" fillId="2" borderId="50" xfId="10" applyFont="1" applyFill="1" applyBorder="1" applyAlignment="1">
      <alignment horizontal="center" vertical="center" wrapText="1"/>
    </xf>
    <xf numFmtId="0" fontId="28" fillId="2" borderId="31" xfId="10" applyFont="1" applyFill="1" applyBorder="1" applyAlignment="1">
      <alignment horizontal="center" vertical="center" wrapText="1"/>
    </xf>
    <xf numFmtId="0" fontId="29" fillId="2" borderId="32" xfId="10" applyFont="1" applyFill="1" applyBorder="1" applyAlignment="1">
      <alignment horizontal="center" vertical="center"/>
    </xf>
    <xf numFmtId="0" fontId="29" fillId="2" borderId="33" xfId="10" applyFont="1" applyFill="1" applyBorder="1" applyAlignment="1">
      <alignment horizontal="center" vertical="center"/>
    </xf>
    <xf numFmtId="0" fontId="29" fillId="2" borderId="25" xfId="10" applyFont="1" applyFill="1" applyBorder="1" applyAlignment="1">
      <alignment horizontal="center" vertical="center"/>
    </xf>
    <xf numFmtId="0" fontId="29" fillId="2" borderId="58" xfId="10" applyFont="1" applyFill="1" applyBorder="1" applyAlignment="1">
      <alignment horizontal="center" vertical="center"/>
    </xf>
    <xf numFmtId="4" fontId="26" fillId="2" borderId="45" xfId="10" applyNumberFormat="1" applyFont="1" applyFill="1" applyBorder="1" applyAlignment="1">
      <alignment horizontal="right" vertical="center" wrapText="1"/>
    </xf>
    <xf numFmtId="0" fontId="25" fillId="2" borderId="41" xfId="0" applyFont="1" applyFill="1" applyBorder="1" applyAlignment="1">
      <alignment vertical="center"/>
    </xf>
    <xf numFmtId="4" fontId="26" fillId="2" borderId="41" xfId="10" applyNumberFormat="1" applyFont="1" applyFill="1" applyBorder="1" applyAlignment="1">
      <alignment horizontal="right" vertical="center" wrapText="1"/>
    </xf>
    <xf numFmtId="4" fontId="27" fillId="2" borderId="41" xfId="10" applyNumberFormat="1" applyFont="1" applyFill="1" applyBorder="1" applyAlignment="1">
      <alignment horizontal="right" vertical="center" wrapText="1"/>
    </xf>
    <xf numFmtId="0" fontId="4" fillId="2" borderId="41" xfId="10" applyFont="1" applyFill="1" applyBorder="1" applyAlignment="1">
      <alignment horizontal="left" vertical="center" indent="7"/>
    </xf>
    <xf numFmtId="0" fontId="4" fillId="2" borderId="50" xfId="10" applyFont="1" applyFill="1" applyBorder="1" applyAlignment="1">
      <alignment horizontal="left" vertical="center" wrapText="1" indent="5"/>
    </xf>
    <xf numFmtId="4" fontId="27" fillId="2" borderId="50" xfId="10" applyNumberFormat="1" applyFont="1" applyFill="1" applyBorder="1" applyAlignment="1">
      <alignment horizontal="right" vertical="center" wrapText="1"/>
    </xf>
    <xf numFmtId="4" fontId="26" fillId="2" borderId="42" xfId="0" applyNumberFormat="1" applyFont="1" applyFill="1" applyBorder="1" applyAlignment="1">
      <alignment vertical="center"/>
    </xf>
    <xf numFmtId="4" fontId="26" fillId="2" borderId="6" xfId="0" applyNumberFormat="1" applyFont="1" applyFill="1" applyBorder="1" applyAlignment="1">
      <alignment vertical="center"/>
    </xf>
    <xf numFmtId="9" fontId="26" fillId="2" borderId="43" xfId="9" applyFont="1" applyFill="1" applyBorder="1" applyAlignment="1">
      <alignment vertical="center"/>
    </xf>
    <xf numFmtId="0" fontId="27" fillId="2" borderId="35" xfId="0" applyFont="1" applyFill="1" applyBorder="1" applyAlignment="1">
      <alignment horizontal="center" vertical="center"/>
    </xf>
    <xf numFmtId="0" fontId="27" fillId="2" borderId="37" xfId="0" applyFont="1" applyFill="1" applyBorder="1" applyAlignment="1">
      <alignment horizontal="center" vertical="center"/>
    </xf>
    <xf numFmtId="9" fontId="27" fillId="2" borderId="36" xfId="9" applyFont="1" applyFill="1" applyBorder="1" applyAlignment="1">
      <alignment horizontal="center" vertical="center"/>
    </xf>
    <xf numFmtId="0" fontId="27" fillId="2" borderId="39" xfId="0" applyFont="1" applyFill="1" applyBorder="1" applyAlignment="1">
      <alignment horizontal="center" vertical="center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38" xfId="0" applyNumberFormat="1" applyFont="1" applyFill="1" applyBorder="1" applyAlignment="1">
      <alignment horizontal="center"/>
    </xf>
    <xf numFmtId="164" fontId="30" fillId="4" borderId="38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0" fontId="30" fillId="4" borderId="38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textRotation="90" wrapText="1"/>
    </xf>
    <xf numFmtId="167" fontId="23" fillId="4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68" fontId="23" fillId="4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center" vertical="center" wrapText="1"/>
    </xf>
    <xf numFmtId="1" fontId="23" fillId="4" borderId="1" xfId="0" applyNumberFormat="1" applyFont="1" applyFill="1" applyBorder="1" applyAlignment="1">
      <alignment horizontal="center" vertical="center"/>
    </xf>
    <xf numFmtId="169" fontId="23" fillId="4" borderId="1" xfId="0" applyNumberFormat="1" applyFont="1" applyFill="1" applyBorder="1" applyAlignment="1">
      <alignment horizontal="center" vertical="center"/>
    </xf>
    <xf numFmtId="170" fontId="26" fillId="2" borderId="23" xfId="1" applyNumberFormat="1" applyFont="1" applyFill="1" applyBorder="1" applyAlignment="1">
      <alignment horizontal="right" vertical="center"/>
    </xf>
    <xf numFmtId="170" fontId="26" fillId="2" borderId="7" xfId="1" applyNumberFormat="1" applyFont="1" applyFill="1" applyBorder="1" applyAlignment="1">
      <alignment horizontal="right" vertical="center"/>
    </xf>
    <xf numFmtId="170" fontId="27" fillId="2" borderId="29" xfId="1" applyNumberFormat="1" applyFont="1" applyFill="1" applyBorder="1" applyAlignment="1">
      <alignment horizontal="right" vertical="center"/>
    </xf>
    <xf numFmtId="170" fontId="27" fillId="2" borderId="38" xfId="1" applyNumberFormat="1" applyFont="1" applyFill="1" applyBorder="1" applyAlignment="1">
      <alignment horizontal="right" vertical="center"/>
    </xf>
    <xf numFmtId="170" fontId="26" fillId="0" borderId="29" xfId="1" applyNumberFormat="1" applyFont="1" applyFill="1" applyBorder="1" applyAlignment="1">
      <alignment horizontal="right" vertical="center"/>
    </xf>
    <xf numFmtId="170" fontId="26" fillId="0" borderId="38" xfId="1" applyNumberFormat="1" applyFont="1" applyFill="1" applyBorder="1" applyAlignment="1">
      <alignment horizontal="right" vertical="center"/>
    </xf>
    <xf numFmtId="170" fontId="27" fillId="0" borderId="29" xfId="1" applyNumberFormat="1" applyFont="1" applyFill="1" applyBorder="1" applyAlignment="1">
      <alignment horizontal="right" vertical="center"/>
    </xf>
    <xf numFmtId="170" fontId="27" fillId="0" borderId="38" xfId="1" applyNumberFormat="1" applyFont="1" applyFill="1" applyBorder="1" applyAlignment="1">
      <alignment horizontal="right" vertical="center"/>
    </xf>
    <xf numFmtId="170" fontId="26" fillId="2" borderId="29" xfId="1" applyNumberFormat="1" applyFont="1" applyFill="1" applyBorder="1" applyAlignment="1">
      <alignment horizontal="right" vertical="center"/>
    </xf>
    <xf numFmtId="170" fontId="26" fillId="2" borderId="38" xfId="1" applyNumberFormat="1" applyFont="1" applyFill="1" applyBorder="1" applyAlignment="1">
      <alignment horizontal="right" vertical="center"/>
    </xf>
    <xf numFmtId="170" fontId="27" fillId="2" borderId="42" xfId="1" applyNumberFormat="1" applyFont="1" applyFill="1" applyBorder="1" applyAlignment="1">
      <alignment horizontal="right" vertical="center"/>
    </xf>
    <xf numFmtId="170" fontId="27" fillId="2" borderId="6" xfId="1" applyNumberFormat="1" applyFont="1" applyFill="1" applyBorder="1" applyAlignment="1">
      <alignment horizontal="right" vertical="center"/>
    </xf>
    <xf numFmtId="170" fontId="26" fillId="2" borderId="35" xfId="0" applyNumberFormat="1" applyFont="1" applyFill="1" applyBorder="1" applyAlignment="1">
      <alignment horizontal="right" vertical="center"/>
    </xf>
    <xf numFmtId="170" fontId="26" fillId="2" borderId="37" xfId="0" applyNumberFormat="1" applyFont="1" applyFill="1" applyBorder="1" applyAlignment="1">
      <alignment horizontal="right" vertical="center"/>
    </xf>
    <xf numFmtId="170" fontId="26" fillId="2" borderId="29" xfId="0" applyNumberFormat="1" applyFont="1" applyFill="1" applyBorder="1" applyAlignment="1">
      <alignment horizontal="right" vertical="center"/>
    </xf>
    <xf numFmtId="170" fontId="26" fillId="2" borderId="38" xfId="0" applyNumberFormat="1" applyFont="1" applyFill="1" applyBorder="1" applyAlignment="1">
      <alignment horizontal="right" vertical="center"/>
    </xf>
    <xf numFmtId="170" fontId="27" fillId="2" borderId="29" xfId="0" applyNumberFormat="1" applyFont="1" applyFill="1" applyBorder="1" applyAlignment="1">
      <alignment horizontal="right" vertical="center"/>
    </xf>
    <xf numFmtId="170" fontId="27" fillId="2" borderId="38" xfId="0" applyNumberFormat="1" applyFont="1" applyFill="1" applyBorder="1" applyAlignment="1">
      <alignment horizontal="right" vertical="center"/>
    </xf>
    <xf numFmtId="170" fontId="27" fillId="0" borderId="29" xfId="0" applyNumberFormat="1" applyFont="1" applyFill="1" applyBorder="1" applyAlignment="1">
      <alignment horizontal="right" vertical="center"/>
    </xf>
    <xf numFmtId="170" fontId="27" fillId="0" borderId="38" xfId="0" applyNumberFormat="1" applyFont="1" applyFill="1" applyBorder="1" applyAlignment="1">
      <alignment horizontal="right" vertical="center"/>
    </xf>
    <xf numFmtId="170" fontId="26" fillId="2" borderId="35" xfId="1" applyNumberFormat="1" applyFont="1" applyFill="1" applyBorder="1" applyAlignment="1">
      <alignment horizontal="right" vertical="center"/>
    </xf>
    <xf numFmtId="170" fontId="26" fillId="2" borderId="37" xfId="1" applyNumberFormat="1" applyFont="1" applyFill="1" applyBorder="1" applyAlignment="1">
      <alignment horizontal="right" vertical="center"/>
    </xf>
    <xf numFmtId="170" fontId="27" fillId="2" borderId="40" xfId="1" applyNumberFormat="1" applyFont="1" applyFill="1" applyBorder="1" applyAlignment="1">
      <alignment horizontal="right" vertical="center"/>
    </xf>
    <xf numFmtId="170" fontId="27" fillId="2" borderId="23" xfId="1" applyNumberFormat="1" applyFont="1" applyFill="1" applyBorder="1" applyAlignment="1">
      <alignment horizontal="right" vertical="center"/>
    </xf>
    <xf numFmtId="170" fontId="27" fillId="2" borderId="7" xfId="1" applyNumberFormat="1" applyFont="1" applyFill="1" applyBorder="1" applyAlignment="1">
      <alignment horizontal="right" vertical="center"/>
    </xf>
    <xf numFmtId="170" fontId="26" fillId="2" borderId="46" xfId="1" applyNumberFormat="1" applyFont="1" applyFill="1" applyBorder="1" applyAlignment="1">
      <alignment horizontal="right" vertical="center"/>
    </xf>
    <xf numFmtId="170" fontId="26" fillId="2" borderId="11" xfId="1" applyNumberFormat="1" applyFont="1" applyFill="1" applyBorder="1" applyAlignment="1">
      <alignment horizontal="right" vertical="center"/>
    </xf>
    <xf numFmtId="170" fontId="27" fillId="2" borderId="32" xfId="1" applyNumberFormat="1" applyFont="1" applyFill="1" applyBorder="1" applyAlignment="1">
      <alignment horizontal="right" vertical="center"/>
    </xf>
    <xf numFmtId="170" fontId="27" fillId="2" borderId="33" xfId="1" applyNumberFormat="1" applyFont="1" applyFill="1" applyBorder="1" applyAlignment="1">
      <alignment horizontal="right" vertical="center"/>
    </xf>
    <xf numFmtId="170" fontId="26" fillId="2" borderId="42" xfId="1" applyNumberFormat="1" applyFont="1" applyFill="1" applyBorder="1" applyAlignment="1">
      <alignment horizontal="right" vertical="center"/>
    </xf>
    <xf numFmtId="170" fontId="26" fillId="2" borderId="6" xfId="1" applyNumberFormat="1" applyFont="1" applyFill="1" applyBorder="1" applyAlignment="1">
      <alignment horizontal="right" vertical="center"/>
    </xf>
    <xf numFmtId="170" fontId="27" fillId="0" borderId="32" xfId="1" applyNumberFormat="1" applyFont="1" applyFill="1" applyBorder="1" applyAlignment="1">
      <alignment horizontal="right" vertical="center"/>
    </xf>
    <xf numFmtId="170" fontId="27" fillId="0" borderId="33" xfId="1" applyNumberFormat="1" applyFont="1" applyFill="1" applyBorder="1" applyAlignment="1">
      <alignment horizontal="right" vertical="center"/>
    </xf>
    <xf numFmtId="170" fontId="26" fillId="2" borderId="32" xfId="1" applyNumberFormat="1" applyFont="1" applyFill="1" applyBorder="1" applyAlignment="1">
      <alignment horizontal="right" vertical="center"/>
    </xf>
    <xf numFmtId="170" fontId="26" fillId="2" borderId="33" xfId="1" applyNumberFormat="1" applyFont="1" applyFill="1" applyBorder="1" applyAlignment="1">
      <alignment horizontal="right" vertical="center"/>
    </xf>
    <xf numFmtId="170" fontId="27" fillId="2" borderId="29" xfId="1" applyNumberFormat="1" applyFont="1" applyFill="1" applyBorder="1" applyAlignment="1">
      <alignment horizontal="right"/>
    </xf>
    <xf numFmtId="170" fontId="27" fillId="2" borderId="38" xfId="1" applyNumberFormat="1" applyFont="1" applyFill="1" applyBorder="1" applyAlignment="1">
      <alignment horizontal="right"/>
    </xf>
    <xf numFmtId="170" fontId="27" fillId="0" borderId="29" xfId="1" applyNumberFormat="1" applyFont="1" applyFill="1" applyBorder="1" applyAlignment="1">
      <alignment horizontal="right"/>
    </xf>
    <xf numFmtId="170" fontId="27" fillId="0" borderId="38" xfId="1" applyNumberFormat="1" applyFont="1" applyFill="1" applyBorder="1" applyAlignment="1">
      <alignment horizontal="right"/>
    </xf>
    <xf numFmtId="170" fontId="27" fillId="2" borderId="29" xfId="0" applyNumberFormat="1" applyFont="1" applyFill="1" applyBorder="1" applyAlignment="1">
      <alignment horizontal="right"/>
    </xf>
    <xf numFmtId="170" fontId="27" fillId="2" borderId="38" xfId="0" applyNumberFormat="1" applyFont="1" applyFill="1" applyBorder="1" applyAlignment="1">
      <alignment horizontal="right"/>
    </xf>
    <xf numFmtId="170" fontId="27" fillId="2" borderId="42" xfId="0" applyNumberFormat="1" applyFont="1" applyFill="1" applyBorder="1" applyAlignment="1">
      <alignment horizontal="right"/>
    </xf>
    <xf numFmtId="170" fontId="27" fillId="2" borderId="6" xfId="0" applyNumberFormat="1" applyFont="1" applyFill="1" applyBorder="1" applyAlignment="1">
      <alignment horizontal="right"/>
    </xf>
    <xf numFmtId="165" fontId="26" fillId="2" borderId="23" xfId="10" applyNumberFormat="1" applyFont="1" applyFill="1" applyBorder="1" applyAlignment="1">
      <alignment horizontal="right" vertical="center" wrapText="1"/>
    </xf>
    <xf numFmtId="165" fontId="26" fillId="2" borderId="7" xfId="10" applyNumberFormat="1" applyFont="1" applyFill="1" applyBorder="1" applyAlignment="1">
      <alignment horizontal="right" vertical="center" wrapText="1"/>
    </xf>
    <xf numFmtId="165" fontId="26" fillId="2" borderId="29" xfId="10" applyNumberFormat="1" applyFont="1" applyFill="1" applyBorder="1" applyAlignment="1">
      <alignment horizontal="right" vertical="center" wrapText="1"/>
    </xf>
    <xf numFmtId="165" fontId="26" fillId="2" borderId="38" xfId="10" applyNumberFormat="1" applyFont="1" applyFill="1" applyBorder="1" applyAlignment="1">
      <alignment horizontal="right" vertical="center" wrapText="1"/>
    </xf>
    <xf numFmtId="165" fontId="27" fillId="2" borderId="29" xfId="10" applyNumberFormat="1" applyFont="1" applyFill="1" applyBorder="1" applyAlignment="1">
      <alignment horizontal="right" vertical="center" wrapText="1"/>
    </xf>
    <xf numFmtId="165" fontId="27" fillId="2" borderId="38" xfId="10" applyNumberFormat="1" applyFont="1" applyFill="1" applyBorder="1" applyAlignment="1">
      <alignment horizontal="right" vertical="center" wrapText="1"/>
    </xf>
    <xf numFmtId="165" fontId="27" fillId="2" borderId="32" xfId="10" applyNumberFormat="1" applyFont="1" applyFill="1" applyBorder="1" applyAlignment="1">
      <alignment horizontal="right" vertical="center" wrapText="1"/>
    </xf>
    <xf numFmtId="165" fontId="27" fillId="2" borderId="33" xfId="10" applyNumberFormat="1" applyFont="1" applyFill="1" applyBorder="1" applyAlignment="1">
      <alignment horizontal="right" vertical="center" wrapText="1"/>
    </xf>
    <xf numFmtId="170" fontId="26" fillId="2" borderId="7" xfId="1" applyNumberFormat="1" applyFont="1" applyFill="1" applyBorder="1" applyAlignment="1">
      <alignment horizontal="right" vertical="center" wrapText="1"/>
    </xf>
    <xf numFmtId="170" fontId="26" fillId="2" borderId="38" xfId="1" applyNumberFormat="1" applyFont="1" applyFill="1" applyBorder="1" applyAlignment="1">
      <alignment horizontal="right" vertical="center" wrapText="1"/>
    </xf>
    <xf numFmtId="170" fontId="27" fillId="2" borderId="38" xfId="1" applyNumberFormat="1" applyFont="1" applyFill="1" applyBorder="1" applyAlignment="1">
      <alignment horizontal="right" vertical="center" wrapText="1"/>
    </xf>
    <xf numFmtId="170" fontId="27" fillId="2" borderId="33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 wrapText="1"/>
    </xf>
    <xf numFmtId="0" fontId="2" fillId="0" borderId="13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7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wrapText="1"/>
    </xf>
    <xf numFmtId="0" fontId="12" fillId="0" borderId="12" xfId="0" applyNumberFormat="1" applyFont="1" applyFill="1" applyBorder="1" applyAlignment="1">
      <alignment horizontal="center" wrapText="1"/>
    </xf>
    <xf numFmtId="0" fontId="3" fillId="0" borderId="13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center" wrapText="1"/>
    </xf>
    <xf numFmtId="49" fontId="14" fillId="0" borderId="12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/>
    </xf>
    <xf numFmtId="0" fontId="14" fillId="0" borderId="1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27" fillId="0" borderId="34" xfId="0" applyNumberFormat="1" applyFont="1" applyFill="1" applyBorder="1" applyAlignment="1">
      <alignment horizontal="center" vertical="center"/>
    </xf>
    <xf numFmtId="0" fontId="27" fillId="0" borderId="21" xfId="0" applyNumberFormat="1" applyFont="1" applyFill="1" applyBorder="1" applyAlignment="1">
      <alignment horizontal="center" vertical="center"/>
    </xf>
    <xf numFmtId="0" fontId="27" fillId="0" borderId="22" xfId="0" applyNumberFormat="1" applyFont="1" applyFill="1" applyBorder="1" applyAlignment="1">
      <alignment horizontal="center" vertical="center" wrapText="1"/>
    </xf>
    <xf numFmtId="0" fontId="27" fillId="0" borderId="57" xfId="0" applyNumberFormat="1" applyFont="1" applyFill="1" applyBorder="1" applyAlignment="1">
      <alignment horizontal="center" vertical="center" wrapText="1"/>
    </xf>
    <xf numFmtId="0" fontId="27" fillId="0" borderId="54" xfId="0" applyNumberFormat="1" applyFont="1" applyFill="1" applyBorder="1" applyAlignment="1">
      <alignment horizontal="center" vertical="center" wrapText="1"/>
    </xf>
    <xf numFmtId="0" fontId="27" fillId="0" borderId="56" xfId="0" applyNumberFormat="1" applyFont="1" applyFill="1" applyBorder="1" applyAlignment="1">
      <alignment horizontal="center" vertical="center" wrapText="1"/>
    </xf>
    <xf numFmtId="0" fontId="25" fillId="2" borderId="34" xfId="10" applyFont="1" applyFill="1" applyBorder="1" applyAlignment="1">
      <alignment horizontal="left" vertical="center" wrapText="1"/>
    </xf>
    <xf numFmtId="0" fontId="25" fillId="2" borderId="57" xfId="1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left" wrapText="1"/>
    </xf>
    <xf numFmtId="0" fontId="13" fillId="0" borderId="12" xfId="0" applyNumberFormat="1" applyFont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right"/>
    </xf>
    <xf numFmtId="0" fontId="6" fillId="0" borderId="12" xfId="0" applyNumberFormat="1" applyFont="1" applyFill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4" fillId="3" borderId="53" xfId="10" applyFont="1" applyFill="1" applyBorder="1" applyAlignment="1">
      <alignment horizontal="left" vertical="center"/>
    </xf>
    <xf numFmtId="0" fontId="4" fillId="3" borderId="18" xfId="10" applyFont="1" applyFill="1" applyBorder="1" applyAlignment="1">
      <alignment horizontal="left" vertical="center"/>
    </xf>
    <xf numFmtId="0" fontId="4" fillId="3" borderId="54" xfId="10" applyFont="1" applyFill="1" applyBorder="1" applyAlignment="1">
      <alignment horizontal="left" vertical="center"/>
    </xf>
    <xf numFmtId="2" fontId="27" fillId="2" borderId="30" xfId="9" applyNumberFormat="1" applyFont="1" applyFill="1" applyBorder="1" applyAlignment="1">
      <alignment horizontal="right" vertical="center"/>
    </xf>
    <xf numFmtId="2" fontId="26" fillId="2" borderId="30" xfId="9" applyNumberFormat="1" applyFont="1" applyFill="1" applyBorder="1" applyAlignment="1">
      <alignment horizontal="right" vertical="center"/>
    </xf>
    <xf numFmtId="2" fontId="27" fillId="0" borderId="30" xfId="9" applyNumberFormat="1" applyFont="1" applyFill="1" applyBorder="1" applyAlignment="1">
      <alignment horizontal="right" vertical="center"/>
    </xf>
    <xf numFmtId="2" fontId="26" fillId="2" borderId="24" xfId="9" applyNumberFormat="1" applyFont="1" applyFill="1" applyBorder="1" applyAlignment="1">
      <alignment horizontal="right" vertical="center"/>
    </xf>
    <xf numFmtId="2" fontId="27" fillId="2" borderId="30" xfId="9" applyNumberFormat="1" applyFont="1" applyFill="1" applyBorder="1" applyAlignment="1">
      <alignment horizontal="right"/>
    </xf>
    <xf numFmtId="2" fontId="27" fillId="0" borderId="30" xfId="9" applyNumberFormat="1" applyFont="1" applyFill="1" applyBorder="1" applyAlignment="1">
      <alignment horizontal="right"/>
    </xf>
    <xf numFmtId="2" fontId="27" fillId="2" borderId="43" xfId="9" applyNumberFormat="1" applyFont="1" applyFill="1" applyBorder="1" applyAlignment="1">
      <alignment horizontal="right"/>
    </xf>
    <xf numFmtId="2" fontId="27" fillId="0" borderId="25" xfId="9" applyNumberFormat="1" applyFont="1" applyFill="1" applyBorder="1" applyAlignment="1">
      <alignment horizontal="right"/>
    </xf>
    <xf numFmtId="2" fontId="26" fillId="2" borderId="24" xfId="9" applyNumberFormat="1" applyFont="1" applyFill="1" applyBorder="1" applyAlignment="1">
      <alignment horizontal="right" vertical="center" wrapText="1"/>
    </xf>
    <xf numFmtId="2" fontId="26" fillId="2" borderId="30" xfId="9" applyNumberFormat="1" applyFont="1" applyFill="1" applyBorder="1" applyAlignment="1">
      <alignment horizontal="right" vertical="center" wrapText="1"/>
    </xf>
    <xf numFmtId="2" fontId="27" fillId="2" borderId="30" xfId="9" applyNumberFormat="1" applyFont="1" applyFill="1" applyBorder="1" applyAlignment="1">
      <alignment horizontal="right" vertical="center" wrapText="1"/>
    </xf>
    <xf numFmtId="2" fontId="27" fillId="2" borderId="25" xfId="9" applyNumberFormat="1" applyFont="1" applyFill="1" applyBorder="1" applyAlignment="1">
      <alignment horizontal="right" vertical="center" wrapText="1"/>
    </xf>
    <xf numFmtId="170" fontId="26" fillId="2" borderId="22" xfId="1" applyNumberFormat="1" applyFont="1" applyFill="1" applyBorder="1" applyAlignment="1">
      <alignment horizontal="right" vertical="center"/>
    </xf>
    <xf numFmtId="170" fontId="27" fillId="2" borderId="8" xfId="1" applyNumberFormat="1" applyFont="1" applyFill="1" applyBorder="1" applyAlignment="1">
      <alignment horizontal="right" vertical="center"/>
    </xf>
    <xf numFmtId="170" fontId="27" fillId="2" borderId="2" xfId="1" applyNumberFormat="1" applyFont="1" applyFill="1" applyBorder="1" applyAlignment="1">
      <alignment horizontal="right" vertical="center"/>
    </xf>
    <xf numFmtId="170" fontId="26" fillId="2" borderId="8" xfId="1" applyNumberFormat="1" applyFont="1" applyFill="1" applyBorder="1" applyAlignment="1">
      <alignment horizontal="right" vertical="center"/>
    </xf>
    <xf numFmtId="170" fontId="27" fillId="2" borderId="4" xfId="1" applyNumberFormat="1" applyFont="1" applyFill="1" applyBorder="1" applyAlignment="1">
      <alignment horizontal="right" vertical="center"/>
    </xf>
    <xf numFmtId="170" fontId="27" fillId="0" borderId="8" xfId="1" applyNumberFormat="1" applyFont="1" applyFill="1" applyBorder="1" applyAlignment="1">
      <alignment horizontal="right" vertical="center"/>
    </xf>
    <xf numFmtId="170" fontId="26" fillId="0" borderId="8" xfId="1" applyNumberFormat="1" applyFont="1" applyFill="1" applyBorder="1" applyAlignment="1">
      <alignment horizontal="right" vertical="center"/>
    </xf>
    <xf numFmtId="170" fontId="26" fillId="2" borderId="14" xfId="1" applyNumberFormat="1" applyFont="1" applyFill="1" applyBorder="1" applyAlignment="1">
      <alignment horizontal="right" vertical="center"/>
    </xf>
    <xf numFmtId="170" fontId="27" fillId="2" borderId="59" xfId="1" applyNumberFormat="1" applyFont="1" applyFill="1" applyBorder="1" applyAlignment="1">
      <alignment horizontal="right" vertical="center"/>
    </xf>
    <xf numFmtId="170" fontId="26" fillId="2" borderId="4" xfId="1" applyNumberFormat="1" applyFont="1" applyFill="1" applyBorder="1" applyAlignment="1">
      <alignment horizontal="right" vertical="center"/>
    </xf>
    <xf numFmtId="170" fontId="26" fillId="2" borderId="2" xfId="1" applyNumberFormat="1" applyFont="1" applyFill="1" applyBorder="1" applyAlignment="1">
      <alignment horizontal="right" vertical="center"/>
    </xf>
    <xf numFmtId="170" fontId="27" fillId="0" borderId="59" xfId="1" applyNumberFormat="1" applyFont="1" applyFill="1" applyBorder="1" applyAlignment="1">
      <alignment horizontal="right" vertical="center"/>
    </xf>
    <xf numFmtId="170" fontId="26" fillId="2" borderId="59" xfId="1" applyNumberFormat="1" applyFont="1" applyFill="1" applyBorder="1" applyAlignment="1">
      <alignment horizontal="right" vertical="center"/>
    </xf>
    <xf numFmtId="4" fontId="26" fillId="2" borderId="57" xfId="0" applyNumberFormat="1" applyFont="1" applyFill="1" applyBorder="1" applyAlignment="1">
      <alignment vertical="center"/>
    </xf>
    <xf numFmtId="4" fontId="27" fillId="2" borderId="60" xfId="0" applyNumberFormat="1" applyFont="1" applyFill="1" applyBorder="1" applyAlignment="1">
      <alignment vertical="center"/>
    </xf>
    <xf numFmtId="4" fontId="27" fillId="2" borderId="61" xfId="0" applyNumberFormat="1" applyFont="1" applyFill="1" applyBorder="1" applyAlignment="1">
      <alignment vertical="center"/>
    </xf>
    <xf numFmtId="4" fontId="26" fillId="2" borderId="60" xfId="0" applyNumberFormat="1" applyFont="1" applyFill="1" applyBorder="1" applyAlignment="1">
      <alignment vertical="center"/>
    </xf>
    <xf numFmtId="4" fontId="27" fillId="2" borderId="60" xfId="10" applyNumberFormat="1" applyFont="1" applyFill="1" applyBorder="1" applyAlignment="1">
      <alignment vertical="center"/>
    </xf>
    <xf numFmtId="4" fontId="27" fillId="2" borderId="62" xfId="0" applyNumberFormat="1" applyFont="1" applyFill="1" applyBorder="1" applyAlignment="1">
      <alignment vertical="center"/>
    </xf>
    <xf numFmtId="4" fontId="27" fillId="0" borderId="60" xfId="10" applyNumberFormat="1" applyFont="1" applyFill="1" applyBorder="1" applyAlignment="1">
      <alignment vertical="center"/>
    </xf>
    <xf numFmtId="4" fontId="26" fillId="2" borderId="60" xfId="10" applyNumberFormat="1" applyFont="1" applyFill="1" applyBorder="1" applyAlignment="1">
      <alignment vertical="center"/>
    </xf>
    <xf numFmtId="4" fontId="26" fillId="0" borderId="60" xfId="10" applyNumberFormat="1" applyFont="1" applyFill="1" applyBorder="1" applyAlignment="1">
      <alignment vertical="center"/>
    </xf>
    <xf numFmtId="4" fontId="26" fillId="2" borderId="56" xfId="0" applyNumberFormat="1" applyFont="1" applyFill="1" applyBorder="1" applyAlignment="1">
      <alignment vertical="center"/>
    </xf>
    <xf numFmtId="4" fontId="27" fillId="2" borderId="58" xfId="0" applyNumberFormat="1" applyFont="1" applyFill="1" applyBorder="1" applyAlignment="1">
      <alignment vertical="center"/>
    </xf>
    <xf numFmtId="4" fontId="26" fillId="2" borderId="62" xfId="0" applyNumberFormat="1" applyFont="1" applyFill="1" applyBorder="1" applyAlignment="1">
      <alignment vertical="center"/>
    </xf>
    <xf numFmtId="4" fontId="26" fillId="2" borderId="61" xfId="0" applyNumberFormat="1" applyFont="1" applyFill="1" applyBorder="1" applyAlignment="1">
      <alignment vertical="center"/>
    </xf>
    <xf numFmtId="4" fontId="27" fillId="0" borderId="60" xfId="0" applyNumberFormat="1" applyFont="1" applyFill="1" applyBorder="1" applyAlignment="1">
      <alignment vertical="center"/>
    </xf>
    <xf numFmtId="4" fontId="27" fillId="0" borderId="58" xfId="0" applyNumberFormat="1" applyFont="1" applyFill="1" applyBorder="1" applyAlignment="1">
      <alignment vertical="center"/>
    </xf>
    <xf numFmtId="4" fontId="26" fillId="0" borderId="60" xfId="0" applyNumberFormat="1" applyFont="1" applyFill="1" applyBorder="1" applyAlignment="1">
      <alignment vertical="center"/>
    </xf>
    <xf numFmtId="4" fontId="26" fillId="2" borderId="58" xfId="0" applyNumberFormat="1" applyFont="1" applyFill="1" applyBorder="1" applyAlignment="1">
      <alignment vertical="center"/>
    </xf>
    <xf numFmtId="49" fontId="4" fillId="3" borderId="18" xfId="10" applyNumberFormat="1" applyFont="1" applyFill="1" applyBorder="1" applyAlignment="1">
      <alignment horizontal="center" vertical="center"/>
    </xf>
    <xf numFmtId="2" fontId="4" fillId="0" borderId="38" xfId="0" applyNumberFormat="1" applyFont="1" applyBorder="1" applyAlignment="1">
      <alignment horizontal="right"/>
    </xf>
    <xf numFmtId="2" fontId="27" fillId="2" borderId="38" xfId="9" applyNumberFormat="1" applyFont="1" applyFill="1" applyBorder="1" applyAlignment="1">
      <alignment horizontal="right" vertical="center"/>
    </xf>
    <xf numFmtId="2" fontId="26" fillId="2" borderId="38" xfId="9" applyNumberFormat="1" applyFont="1" applyFill="1" applyBorder="1" applyAlignment="1">
      <alignment horizontal="right" vertical="center"/>
    </xf>
    <xf numFmtId="2" fontId="26" fillId="0" borderId="38" xfId="9" applyNumberFormat="1" applyFont="1" applyFill="1" applyBorder="1" applyAlignment="1">
      <alignment horizontal="right" vertical="center"/>
    </xf>
    <xf numFmtId="2" fontId="27" fillId="0" borderId="38" xfId="9" applyNumberFormat="1" applyFont="1" applyFill="1" applyBorder="1" applyAlignment="1">
      <alignment horizontal="right" vertical="center"/>
    </xf>
    <xf numFmtId="2" fontId="25" fillId="0" borderId="38" xfId="0" applyNumberFormat="1" applyFont="1" applyBorder="1" applyAlignment="1">
      <alignment horizontal="right"/>
    </xf>
    <xf numFmtId="2" fontId="25" fillId="0" borderId="37" xfId="0" applyNumberFormat="1" applyFont="1" applyBorder="1" applyAlignment="1">
      <alignment horizontal="right"/>
    </xf>
    <xf numFmtId="2" fontId="4" fillId="0" borderId="33" xfId="0" applyNumberFormat="1" applyFont="1" applyBorder="1" applyAlignment="1">
      <alignment horizontal="right"/>
    </xf>
    <xf numFmtId="4" fontId="27" fillId="2" borderId="58" xfId="10" applyNumberFormat="1" applyFont="1" applyFill="1" applyBorder="1" applyAlignment="1">
      <alignment vertical="center"/>
    </xf>
    <xf numFmtId="49" fontId="4" fillId="3" borderId="54" xfId="10" applyNumberFormat="1" applyFont="1" applyFill="1" applyBorder="1" applyAlignment="1">
      <alignment horizontal="center" vertical="center"/>
    </xf>
    <xf numFmtId="49" fontId="27" fillId="3" borderId="63" xfId="10" applyNumberFormat="1" applyFont="1" applyFill="1" applyBorder="1" applyAlignment="1">
      <alignment horizontal="right" vertical="center"/>
    </xf>
    <xf numFmtId="49" fontId="27" fillId="3" borderId="64" xfId="10" applyNumberFormat="1" applyFont="1" applyFill="1" applyBorder="1" applyAlignment="1">
      <alignment horizontal="right" vertical="center"/>
    </xf>
    <xf numFmtId="2" fontId="27" fillId="3" borderId="7" xfId="9" applyNumberFormat="1" applyFont="1" applyFill="1" applyBorder="1" applyAlignment="1">
      <alignment horizontal="right" vertical="center"/>
    </xf>
    <xf numFmtId="49" fontId="27" fillId="3" borderId="65" xfId="10" applyNumberFormat="1" applyFont="1" applyFill="1" applyBorder="1" applyAlignment="1">
      <alignment vertical="center"/>
    </xf>
    <xf numFmtId="2" fontId="4" fillId="0" borderId="37" xfId="0" applyNumberFormat="1" applyFont="1" applyBorder="1" applyAlignment="1">
      <alignment horizontal="right"/>
    </xf>
    <xf numFmtId="2" fontId="25" fillId="0" borderId="33" xfId="0" applyNumberFormat="1" applyFont="1" applyBorder="1" applyAlignment="1">
      <alignment horizontal="right"/>
    </xf>
  </cellXfs>
  <cellStyles count="11">
    <cellStyle name="Normal" xfId="2"/>
    <cellStyle name="Обычный" xfId="0" builtinId="0"/>
    <cellStyle name="Обычный 2" xfId="5"/>
    <cellStyle name="Обычный 2 2" xfId="7"/>
    <cellStyle name="Обычный 2 2 2" xfId="8"/>
    <cellStyle name="Обычный 3" xfId="3"/>
    <cellStyle name="Обычный 3 2" xfId="10"/>
    <cellStyle name="Обычный 7" xfId="4"/>
    <cellStyle name="Процентный" xfId="9" builtinId="5"/>
    <cellStyle name="Финансовый" xfId="1" builtinId="3"/>
    <cellStyle name="Финансовый 2" xfId="6"/>
  </cellStyles>
  <dxfs count="0"/>
  <tableStyles count="0" defaultTableStyle="TableStyleMedium2" defaultPivotStyle="PivotStyleLight16"/>
  <colors>
    <mruColors>
      <color rgb="FF0000FF"/>
      <color rgb="FFCCFFCC"/>
      <color rgb="FFEBFFEB"/>
      <color rgb="FFE5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tabSelected="1" view="pageBreakPreview" zoomScale="85" zoomScaleNormal="100" zoomScaleSheetLayoutView="85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AF14" sqref="AF14"/>
    </sheetView>
  </sheetViews>
  <sheetFormatPr defaultRowHeight="10.5" x14ac:dyDescent="0.2"/>
  <cols>
    <col min="1" max="1" width="8" style="16" customWidth="1"/>
    <col min="2" max="2" width="26.42578125" style="16" customWidth="1"/>
    <col min="3" max="3" width="9.7109375" style="16" customWidth="1"/>
    <col min="4" max="4" width="10.28515625" style="32" customWidth="1"/>
    <col min="5" max="6" width="10.28515625" style="16" customWidth="1"/>
    <col min="7" max="7" width="10.7109375" style="16" customWidth="1"/>
    <col min="8" max="8" width="7.140625" style="16" customWidth="1"/>
    <col min="9" max="9" width="5.42578125" style="16" customWidth="1"/>
    <col min="10" max="10" width="5.85546875" style="16" customWidth="1"/>
    <col min="11" max="11" width="7.140625" style="16" customWidth="1"/>
    <col min="12" max="12" width="5.42578125" style="16" customWidth="1"/>
    <col min="13" max="13" width="6.85546875" style="16" customWidth="1"/>
    <col min="14" max="14" width="5.42578125" style="16" customWidth="1"/>
    <col min="15" max="15" width="6.7109375" style="16" customWidth="1"/>
    <col min="16" max="16" width="7.140625" style="16" customWidth="1"/>
    <col min="17" max="17" width="5.42578125" style="16" customWidth="1"/>
    <col min="18" max="18" width="11.140625" style="16" customWidth="1"/>
    <col min="19" max="20" width="6.85546875" style="16" customWidth="1"/>
    <col min="21" max="21" width="5.140625" style="16" customWidth="1"/>
    <col min="22" max="22" width="5.42578125" style="16" customWidth="1"/>
    <col min="23" max="23" width="5.140625" style="16" customWidth="1"/>
    <col min="24" max="24" width="5.5703125" style="16" customWidth="1"/>
    <col min="25" max="25" width="6" style="16" customWidth="1"/>
    <col min="26" max="26" width="7.7109375" style="16" customWidth="1"/>
    <col min="27" max="27" width="5.140625" style="16" customWidth="1"/>
    <col min="28" max="28" width="5.28515625" style="16" customWidth="1"/>
    <col min="29" max="29" width="6.7109375" style="16" customWidth="1"/>
    <col min="30" max="16384" width="9.140625" style="16"/>
  </cols>
  <sheetData>
    <row r="1" spans="1:29" x14ac:dyDescent="0.2">
      <c r="AC1" s="25" t="s">
        <v>16</v>
      </c>
    </row>
    <row r="2" spans="1:29" ht="21.75" customHeight="1" x14ac:dyDescent="0.2">
      <c r="Z2" s="364" t="s">
        <v>17</v>
      </c>
      <c r="AA2" s="364"/>
      <c r="AB2" s="364"/>
      <c r="AC2" s="364"/>
    </row>
    <row r="3" spans="1:29" x14ac:dyDescent="0.2">
      <c r="A3" s="365" t="s">
        <v>18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</row>
    <row r="4" spans="1:29" ht="11.25" x14ac:dyDescent="0.2">
      <c r="I4" s="25" t="s">
        <v>19</v>
      </c>
      <c r="J4" s="367" t="s">
        <v>756</v>
      </c>
      <c r="K4" s="367"/>
    </row>
    <row r="5" spans="1:29" ht="11.25" customHeight="1" x14ac:dyDescent="0.2"/>
    <row r="6" spans="1:29" x14ac:dyDescent="0.2">
      <c r="G6" s="25" t="s">
        <v>20</v>
      </c>
      <c r="H6" s="370" t="s">
        <v>718</v>
      </c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48"/>
    </row>
    <row r="7" spans="1:29" x14ac:dyDescent="0.2">
      <c r="H7" s="369" t="s">
        <v>21</v>
      </c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50"/>
    </row>
    <row r="8" spans="1:29" ht="11.25" customHeight="1" x14ac:dyDescent="0.2"/>
    <row r="9" spans="1:29" ht="11.25" x14ac:dyDescent="0.2">
      <c r="J9" s="25" t="s">
        <v>22</v>
      </c>
      <c r="K9" s="367" t="s">
        <v>757</v>
      </c>
      <c r="L9" s="367"/>
      <c r="M9" s="16" t="s">
        <v>23</v>
      </c>
    </row>
    <row r="10" spans="1:29" ht="11.25" customHeight="1" x14ac:dyDescent="0.2"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1:29" ht="11.25" x14ac:dyDescent="0.2">
      <c r="J11" s="25" t="s">
        <v>24</v>
      </c>
      <c r="K11" s="368" t="s">
        <v>758</v>
      </c>
      <c r="L11" s="368"/>
      <c r="M11" s="368"/>
      <c r="N11" s="368"/>
      <c r="O11" s="368"/>
      <c r="P11" s="368"/>
      <c r="Q11" s="368"/>
      <c r="R11" s="368"/>
      <c r="S11" s="368"/>
    </row>
    <row r="12" spans="1:29" x14ac:dyDescent="0.2">
      <c r="K12" s="369" t="s">
        <v>25</v>
      </c>
      <c r="L12" s="369"/>
      <c r="M12" s="369"/>
      <c r="N12" s="369"/>
      <c r="O12" s="369"/>
      <c r="P12" s="369"/>
      <c r="Q12" s="369"/>
      <c r="R12" s="369"/>
      <c r="S12" s="369"/>
    </row>
    <row r="13" spans="1:29" ht="11.25" customHeight="1" x14ac:dyDescent="0.2">
      <c r="E13" s="4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29" ht="15" customHeight="1" x14ac:dyDescent="0.2">
      <c r="A14" s="371" t="s">
        <v>0</v>
      </c>
      <c r="B14" s="371" t="s">
        <v>1</v>
      </c>
      <c r="C14" s="371" t="s">
        <v>29</v>
      </c>
      <c r="D14" s="386" t="s">
        <v>28</v>
      </c>
      <c r="E14" s="371" t="s">
        <v>2</v>
      </c>
      <c r="F14" s="371" t="s">
        <v>759</v>
      </c>
      <c r="G14" s="371" t="s">
        <v>760</v>
      </c>
      <c r="H14" s="374" t="s">
        <v>761</v>
      </c>
      <c r="I14" s="375"/>
      <c r="J14" s="375"/>
      <c r="K14" s="375"/>
      <c r="L14" s="375"/>
      <c r="M14" s="375"/>
      <c r="N14" s="375"/>
      <c r="O14" s="375"/>
      <c r="P14" s="375"/>
      <c r="Q14" s="376"/>
      <c r="R14" s="371" t="s">
        <v>762</v>
      </c>
      <c r="S14" s="374" t="s">
        <v>763</v>
      </c>
      <c r="T14" s="375"/>
      <c r="U14" s="375"/>
      <c r="V14" s="375"/>
      <c r="W14" s="375"/>
      <c r="X14" s="375"/>
      <c r="Y14" s="375"/>
      <c r="Z14" s="375"/>
      <c r="AA14" s="375"/>
      <c r="AB14" s="376"/>
      <c r="AC14" s="371" t="s">
        <v>14</v>
      </c>
    </row>
    <row r="15" spans="1:29" ht="15" customHeight="1" x14ac:dyDescent="0.2">
      <c r="A15" s="372"/>
      <c r="B15" s="372"/>
      <c r="C15" s="372"/>
      <c r="D15" s="387"/>
      <c r="E15" s="372"/>
      <c r="F15" s="372"/>
      <c r="G15" s="372"/>
      <c r="H15" s="374" t="s">
        <v>3</v>
      </c>
      <c r="I15" s="375"/>
      <c r="J15" s="375"/>
      <c r="K15" s="375"/>
      <c r="L15" s="376"/>
      <c r="M15" s="374" t="s">
        <v>9</v>
      </c>
      <c r="N15" s="375"/>
      <c r="O15" s="375"/>
      <c r="P15" s="375"/>
      <c r="Q15" s="376"/>
      <c r="R15" s="372"/>
      <c r="S15" s="377" t="s">
        <v>11</v>
      </c>
      <c r="T15" s="378"/>
      <c r="U15" s="377" t="s">
        <v>5</v>
      </c>
      <c r="V15" s="378"/>
      <c r="W15" s="377" t="s">
        <v>32</v>
      </c>
      <c r="X15" s="378"/>
      <c r="Y15" s="377" t="s">
        <v>6</v>
      </c>
      <c r="Z15" s="378"/>
      <c r="AA15" s="377" t="s">
        <v>7</v>
      </c>
      <c r="AB15" s="378"/>
      <c r="AC15" s="372"/>
    </row>
    <row r="16" spans="1:29" ht="69" customHeight="1" x14ac:dyDescent="0.2">
      <c r="A16" s="372"/>
      <c r="B16" s="372"/>
      <c r="C16" s="372"/>
      <c r="D16" s="387"/>
      <c r="E16" s="372"/>
      <c r="F16" s="372"/>
      <c r="G16" s="372"/>
      <c r="H16" s="377" t="s">
        <v>4</v>
      </c>
      <c r="I16" s="377" t="s">
        <v>5</v>
      </c>
      <c r="J16" s="377" t="s">
        <v>31</v>
      </c>
      <c r="K16" s="377" t="s">
        <v>6</v>
      </c>
      <c r="L16" s="381" t="s">
        <v>7</v>
      </c>
      <c r="M16" s="377" t="s">
        <v>10</v>
      </c>
      <c r="N16" s="377" t="s">
        <v>5</v>
      </c>
      <c r="O16" s="377" t="s">
        <v>8</v>
      </c>
      <c r="P16" s="377" t="s">
        <v>6</v>
      </c>
      <c r="Q16" s="381" t="s">
        <v>7</v>
      </c>
      <c r="R16" s="372"/>
      <c r="S16" s="379"/>
      <c r="T16" s="380"/>
      <c r="U16" s="379"/>
      <c r="V16" s="380"/>
      <c r="W16" s="379"/>
      <c r="X16" s="380"/>
      <c r="Y16" s="379"/>
      <c r="Z16" s="380"/>
      <c r="AA16" s="379"/>
      <c r="AB16" s="380"/>
      <c r="AC16" s="372"/>
    </row>
    <row r="17" spans="1:31" ht="67.5" customHeight="1" x14ac:dyDescent="0.2">
      <c r="A17" s="373"/>
      <c r="B17" s="373"/>
      <c r="C17" s="373"/>
      <c r="D17" s="388"/>
      <c r="E17" s="373"/>
      <c r="F17" s="373"/>
      <c r="G17" s="373"/>
      <c r="H17" s="379"/>
      <c r="I17" s="379"/>
      <c r="J17" s="379"/>
      <c r="K17" s="379"/>
      <c r="L17" s="382"/>
      <c r="M17" s="379"/>
      <c r="N17" s="379"/>
      <c r="O17" s="379"/>
      <c r="P17" s="379"/>
      <c r="Q17" s="382"/>
      <c r="R17" s="373"/>
      <c r="S17" s="14" t="s">
        <v>12</v>
      </c>
      <c r="T17" s="13" t="s">
        <v>13</v>
      </c>
      <c r="U17" s="14" t="s">
        <v>12</v>
      </c>
      <c r="V17" s="13" t="s">
        <v>13</v>
      </c>
      <c r="W17" s="14" t="s">
        <v>12</v>
      </c>
      <c r="X17" s="13" t="s">
        <v>13</v>
      </c>
      <c r="Y17" s="14" t="s">
        <v>12</v>
      </c>
      <c r="Z17" s="13" t="s">
        <v>13</v>
      </c>
      <c r="AA17" s="14" t="s">
        <v>12</v>
      </c>
      <c r="AB17" s="13" t="s">
        <v>13</v>
      </c>
      <c r="AC17" s="373"/>
    </row>
    <row r="18" spans="1:31" x14ac:dyDescent="0.2">
      <c r="A18" s="26">
        <v>1</v>
      </c>
      <c r="B18" s="26">
        <v>2</v>
      </c>
      <c r="C18" s="26">
        <v>3</v>
      </c>
      <c r="D18" s="33">
        <v>4</v>
      </c>
      <c r="E18" s="26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26">
        <v>16</v>
      </c>
      <c r="Q18" s="26">
        <v>17</v>
      </c>
      <c r="R18" s="26">
        <v>18</v>
      </c>
      <c r="S18" s="26">
        <v>19</v>
      </c>
      <c r="T18" s="26">
        <v>20</v>
      </c>
      <c r="U18" s="26">
        <v>21</v>
      </c>
      <c r="V18" s="26">
        <v>22</v>
      </c>
      <c r="W18" s="26">
        <v>23</v>
      </c>
      <c r="X18" s="26">
        <v>24</v>
      </c>
      <c r="Y18" s="26">
        <v>25</v>
      </c>
      <c r="Z18" s="26">
        <v>26</v>
      </c>
      <c r="AA18" s="26">
        <v>27</v>
      </c>
      <c r="AB18" s="26">
        <v>28</v>
      </c>
      <c r="AC18" s="26">
        <v>29</v>
      </c>
    </row>
    <row r="19" spans="1:31" ht="24.75" customHeight="1" x14ac:dyDescent="0.2">
      <c r="A19" s="111">
        <v>0</v>
      </c>
      <c r="B19" s="300" t="s">
        <v>15</v>
      </c>
      <c r="C19" s="111"/>
      <c r="D19" s="298">
        <f>SUM(D20:D21)</f>
        <v>181.43833607400001</v>
      </c>
      <c r="E19" s="299" t="s">
        <v>570</v>
      </c>
      <c r="F19" s="298">
        <f t="shared" ref="F19:U19" si="0">SUM(F20:F21)</f>
        <v>66.576219260000002</v>
      </c>
      <c r="G19" s="298">
        <f t="shared" si="0"/>
        <v>114.862116814</v>
      </c>
      <c r="H19" s="298">
        <f t="shared" si="0"/>
        <v>26.121093516000002</v>
      </c>
      <c r="I19" s="298">
        <f t="shared" si="0"/>
        <v>0</v>
      </c>
      <c r="J19" s="298">
        <f t="shared" si="0"/>
        <v>0</v>
      </c>
      <c r="K19" s="298">
        <f t="shared" si="0"/>
        <v>26.121093516000002</v>
      </c>
      <c r="L19" s="298">
        <f t="shared" si="0"/>
        <v>0</v>
      </c>
      <c r="M19" s="298">
        <f t="shared" si="0"/>
        <v>25.63869351</v>
      </c>
      <c r="N19" s="298">
        <f t="shared" si="0"/>
        <v>0</v>
      </c>
      <c r="O19" s="298">
        <f t="shared" si="0"/>
        <v>0</v>
      </c>
      <c r="P19" s="298">
        <f t="shared" si="0"/>
        <v>25.63869351</v>
      </c>
      <c r="Q19" s="298">
        <f t="shared" si="0"/>
        <v>0</v>
      </c>
      <c r="R19" s="298">
        <f t="shared" si="0"/>
        <v>89.223423304000008</v>
      </c>
      <c r="S19" s="298">
        <f t="shared" si="0"/>
        <v>-0.48240000600000243</v>
      </c>
      <c r="T19" s="298">
        <f t="shared" si="0"/>
        <v>-1.8467833504156979</v>
      </c>
      <c r="U19" s="298">
        <f t="shared" si="0"/>
        <v>0</v>
      </c>
      <c r="V19" s="298">
        <v>0</v>
      </c>
      <c r="W19" s="298">
        <f t="shared" ref="W19:AC19" si="1">SUM(W20:W21)</f>
        <v>0</v>
      </c>
      <c r="X19" s="298">
        <f t="shared" si="1"/>
        <v>0</v>
      </c>
      <c r="Y19" s="298">
        <f t="shared" si="1"/>
        <v>-0.48240000600000243</v>
      </c>
      <c r="Z19" s="298">
        <f t="shared" si="1"/>
        <v>-1.8467833504156979</v>
      </c>
      <c r="AA19" s="298">
        <f t="shared" si="1"/>
        <v>0</v>
      </c>
      <c r="AB19" s="298">
        <f t="shared" si="1"/>
        <v>0</v>
      </c>
      <c r="AC19" s="298">
        <f t="shared" si="1"/>
        <v>0</v>
      </c>
      <c r="AD19" s="43"/>
      <c r="AE19" s="40"/>
    </row>
    <row r="20" spans="1:31" ht="118.5" customHeight="1" x14ac:dyDescent="0.2">
      <c r="A20" s="109" t="s">
        <v>716</v>
      </c>
      <c r="B20" s="110" t="s">
        <v>766</v>
      </c>
      <c r="C20" s="109" t="s">
        <v>719</v>
      </c>
      <c r="D20" s="292">
        <v>92.697312776000004</v>
      </c>
      <c r="E20" s="293" t="s">
        <v>570</v>
      </c>
      <c r="F20" s="293">
        <f>42.79085266+23.7853666</f>
        <v>66.576219260000002</v>
      </c>
      <c r="G20" s="293">
        <f>D20-F20</f>
        <v>26.121093516000002</v>
      </c>
      <c r="H20" s="293">
        <f>SUM(I20:L20)</f>
        <v>26.121093516000002</v>
      </c>
      <c r="I20" s="293">
        <v>0</v>
      </c>
      <c r="J20" s="293">
        <v>0</v>
      </c>
      <c r="K20" s="293">
        <v>26.121093516000002</v>
      </c>
      <c r="L20" s="293">
        <v>0</v>
      </c>
      <c r="M20" s="293">
        <f>SUM(N20:Q20)</f>
        <v>25.63869351</v>
      </c>
      <c r="N20" s="293">
        <v>0</v>
      </c>
      <c r="O20" s="293">
        <v>0</v>
      </c>
      <c r="P20" s="293">
        <v>25.63869351</v>
      </c>
      <c r="Q20" s="293">
        <v>0</v>
      </c>
      <c r="R20" s="294">
        <f>G20-M20</f>
        <v>0.48240000600000243</v>
      </c>
      <c r="S20" s="113">
        <f>M20-H20</f>
        <v>-0.48240000600000243</v>
      </c>
      <c r="T20" s="113">
        <f>IF(H20=0,0,(S20/H20)*100)</f>
        <v>-1.8467833504156979</v>
      </c>
      <c r="U20" s="113">
        <f>N20-I20</f>
        <v>0</v>
      </c>
      <c r="V20" s="113">
        <f>IF(I20=0,0,(U20/I20)*100)</f>
        <v>0</v>
      </c>
      <c r="W20" s="113">
        <f>O20-J20</f>
        <v>0</v>
      </c>
      <c r="X20" s="113">
        <f>IF(K20=0,0,(W20/K20)*100)</f>
        <v>0</v>
      </c>
      <c r="Y20" s="113">
        <f>P20-K20</f>
        <v>-0.48240000600000243</v>
      </c>
      <c r="Z20" s="113">
        <f>IF(K20=0,0,(Y20/K20)*100)</f>
        <v>-1.8467833504156979</v>
      </c>
      <c r="AA20" s="113">
        <f>Q20-L20</f>
        <v>0</v>
      </c>
      <c r="AB20" s="113">
        <f>IF(L20=0,0,(AA20/L20)*100)</f>
        <v>0</v>
      </c>
      <c r="AC20" s="295"/>
    </row>
    <row r="21" spans="1:31" ht="92.25" customHeight="1" x14ac:dyDescent="0.2">
      <c r="A21" s="109">
        <v>2</v>
      </c>
      <c r="B21" s="110" t="s">
        <v>765</v>
      </c>
      <c r="C21" s="109" t="s">
        <v>764</v>
      </c>
      <c r="D21" s="292">
        <v>88.741023298000002</v>
      </c>
      <c r="E21" s="293" t="s">
        <v>570</v>
      </c>
      <c r="F21" s="293">
        <v>0</v>
      </c>
      <c r="G21" s="293">
        <f>D21-F21</f>
        <v>88.741023298000002</v>
      </c>
      <c r="H21" s="293">
        <f>SUM(I21:L21)</f>
        <v>0</v>
      </c>
      <c r="I21" s="293">
        <v>0</v>
      </c>
      <c r="J21" s="293">
        <v>0</v>
      </c>
      <c r="K21" s="293">
        <v>0</v>
      </c>
      <c r="L21" s="293">
        <v>0</v>
      </c>
      <c r="M21" s="293">
        <f>SUM(N21:Q21)</f>
        <v>0</v>
      </c>
      <c r="N21" s="293">
        <v>0</v>
      </c>
      <c r="O21" s="293">
        <v>0</v>
      </c>
      <c r="P21" s="293">
        <v>0</v>
      </c>
      <c r="Q21" s="293">
        <v>0</v>
      </c>
      <c r="R21" s="294">
        <f t="shared" ref="R21" si="2">G21-M21</f>
        <v>88.741023298000002</v>
      </c>
      <c r="S21" s="113">
        <f t="shared" ref="S21" si="3">M21-H21</f>
        <v>0</v>
      </c>
      <c r="T21" s="113">
        <f t="shared" ref="T21" si="4">IF(H21=0,0,(S21/H21)*100)</f>
        <v>0</v>
      </c>
      <c r="U21" s="113">
        <f t="shared" ref="U21" si="5">N21-I21</f>
        <v>0</v>
      </c>
      <c r="V21" s="113">
        <f t="shared" ref="V21" si="6">IF(I21=0,0,(U21/I21)*100)</f>
        <v>0</v>
      </c>
      <c r="W21" s="113">
        <f t="shared" ref="W21" si="7">O21-J21</f>
        <v>0</v>
      </c>
      <c r="X21" s="113">
        <f t="shared" ref="X21" si="8">IF(K21=0,0,(W21/K21)*100)</f>
        <v>0</v>
      </c>
      <c r="Y21" s="113">
        <f t="shared" ref="Y21" si="9">P21-K21</f>
        <v>0</v>
      </c>
      <c r="Z21" s="113">
        <f t="shared" ref="Z21" si="10">IF(K21=0,0,(Y21/K21)*100)</f>
        <v>0</v>
      </c>
      <c r="AA21" s="113">
        <f t="shared" ref="AA21" si="11">Q21-L21</f>
        <v>0</v>
      </c>
      <c r="AB21" s="113">
        <f t="shared" ref="AB21" si="12">IF(L21=0,0,(AA21/L21)*100)</f>
        <v>0</v>
      </c>
      <c r="AC21" s="295"/>
    </row>
    <row r="22" spans="1:31" ht="16.5" customHeight="1" x14ac:dyDescent="0.2">
      <c r="A22" s="383" t="s">
        <v>15</v>
      </c>
      <c r="B22" s="384"/>
      <c r="C22" s="385"/>
      <c r="D22" s="296">
        <f>D19</f>
        <v>181.43833607400001</v>
      </c>
      <c r="E22" s="296" t="s">
        <v>570</v>
      </c>
      <c r="F22" s="296">
        <f t="shared" ref="F22:AC22" si="13">F19</f>
        <v>66.576219260000002</v>
      </c>
      <c r="G22" s="296">
        <f t="shared" si="13"/>
        <v>114.862116814</v>
      </c>
      <c r="H22" s="296">
        <f t="shared" si="13"/>
        <v>26.121093516000002</v>
      </c>
      <c r="I22" s="296">
        <f t="shared" si="13"/>
        <v>0</v>
      </c>
      <c r="J22" s="296">
        <f t="shared" si="13"/>
        <v>0</v>
      </c>
      <c r="K22" s="296">
        <f t="shared" si="13"/>
        <v>26.121093516000002</v>
      </c>
      <c r="L22" s="296">
        <f t="shared" si="13"/>
        <v>0</v>
      </c>
      <c r="M22" s="296">
        <f t="shared" si="13"/>
        <v>25.63869351</v>
      </c>
      <c r="N22" s="296">
        <f t="shared" si="13"/>
        <v>0</v>
      </c>
      <c r="O22" s="296">
        <f t="shared" si="13"/>
        <v>0</v>
      </c>
      <c r="P22" s="296">
        <f t="shared" si="13"/>
        <v>25.63869351</v>
      </c>
      <c r="Q22" s="296">
        <f t="shared" si="13"/>
        <v>0</v>
      </c>
      <c r="R22" s="296">
        <f t="shared" si="13"/>
        <v>89.223423304000008</v>
      </c>
      <c r="S22" s="297">
        <f t="shared" si="13"/>
        <v>-0.48240000600000243</v>
      </c>
      <c r="T22" s="297">
        <f t="shared" si="13"/>
        <v>-1.8467833504156979</v>
      </c>
      <c r="U22" s="297">
        <f t="shared" si="13"/>
        <v>0</v>
      </c>
      <c r="V22" s="297">
        <f t="shared" si="13"/>
        <v>0</v>
      </c>
      <c r="W22" s="297">
        <f t="shared" si="13"/>
        <v>0</v>
      </c>
      <c r="X22" s="297">
        <f t="shared" si="13"/>
        <v>0</v>
      </c>
      <c r="Y22" s="297">
        <f t="shared" si="13"/>
        <v>-0.48240000600000243</v>
      </c>
      <c r="Z22" s="297">
        <f t="shared" si="13"/>
        <v>-1.8467833504156979</v>
      </c>
      <c r="AA22" s="297">
        <f t="shared" si="13"/>
        <v>0</v>
      </c>
      <c r="AB22" s="297">
        <f t="shared" si="13"/>
        <v>0</v>
      </c>
      <c r="AC22" s="296">
        <f t="shared" si="13"/>
        <v>0</v>
      </c>
    </row>
    <row r="23" spans="1:31" ht="9.9499999999999993" customHeight="1" x14ac:dyDescent="0.2"/>
    <row r="24" spans="1:31" x14ac:dyDescent="0.2">
      <c r="A24" s="16" t="s">
        <v>30</v>
      </c>
    </row>
    <row r="25" spans="1:31" x14ac:dyDescent="0.2">
      <c r="A25" s="16" t="s">
        <v>26</v>
      </c>
    </row>
    <row r="26" spans="1:31" x14ac:dyDescent="0.2">
      <c r="A26" s="16" t="s">
        <v>27</v>
      </c>
    </row>
  </sheetData>
  <mergeCells count="37">
    <mergeCell ref="Y15:Z16"/>
    <mergeCell ref="AA15:AB16"/>
    <mergeCell ref="P16:P17"/>
    <mergeCell ref="Q16:Q17"/>
    <mergeCell ref="A22:C22"/>
    <mergeCell ref="W15:X16"/>
    <mergeCell ref="E14:E17"/>
    <mergeCell ref="F14:F17"/>
    <mergeCell ref="G14:G17"/>
    <mergeCell ref="H15:L15"/>
    <mergeCell ref="J16:J17"/>
    <mergeCell ref="K16:K17"/>
    <mergeCell ref="A14:A17"/>
    <mergeCell ref="B14:B17"/>
    <mergeCell ref="C14:C17"/>
    <mergeCell ref="D14:D17"/>
    <mergeCell ref="K12:S12"/>
    <mergeCell ref="H6:R6"/>
    <mergeCell ref="H7:R7"/>
    <mergeCell ref="AC14:AC17"/>
    <mergeCell ref="R14:R17"/>
    <mergeCell ref="H14:Q14"/>
    <mergeCell ref="S14:AB14"/>
    <mergeCell ref="S15:T16"/>
    <mergeCell ref="U15:V16"/>
    <mergeCell ref="M15:Q15"/>
    <mergeCell ref="M16:M17"/>
    <mergeCell ref="N16:N17"/>
    <mergeCell ref="O16:O17"/>
    <mergeCell ref="L16:L17"/>
    <mergeCell ref="H16:H17"/>
    <mergeCell ref="I16:I17"/>
    <mergeCell ref="Z2:AC2"/>
    <mergeCell ref="A3:AC3"/>
    <mergeCell ref="J4:K4"/>
    <mergeCell ref="K9:L9"/>
    <mergeCell ref="K11:S11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8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Normal="100" zoomScaleSheetLayoutView="100" workbookViewId="0">
      <selection activeCell="O19" sqref="O19"/>
    </sheetView>
  </sheetViews>
  <sheetFormatPr defaultRowHeight="15.75" x14ac:dyDescent="0.25"/>
  <cols>
    <col min="1" max="1" width="8.140625" style="23" customWidth="1"/>
    <col min="2" max="2" width="29.85546875" style="23" customWidth="1"/>
    <col min="3" max="3" width="12.7109375" style="23" customWidth="1"/>
    <col min="4" max="4" width="16.140625" style="23" customWidth="1"/>
    <col min="5" max="5" width="14" style="23" customWidth="1"/>
    <col min="6" max="7" width="10.42578125" style="23" customWidth="1"/>
    <col min="8" max="8" width="7.7109375" style="23" customWidth="1"/>
    <col min="9" max="9" width="9.28515625" style="23" customWidth="1"/>
    <col min="10" max="12" width="7.7109375" style="23" customWidth="1"/>
    <col min="13" max="13" width="8.5703125" style="39" customWidth="1"/>
    <col min="14" max="15" width="7.7109375" style="23" customWidth="1"/>
    <col min="16" max="16" width="8.28515625" style="23" customWidth="1"/>
    <col min="17" max="17" width="9" style="23" customWidth="1"/>
    <col min="18" max="19" width="7.7109375" style="23" customWidth="1"/>
    <col min="20" max="256" width="9.140625" style="23"/>
    <col min="257" max="257" width="8.140625" style="23" customWidth="1"/>
    <col min="258" max="258" width="29.85546875" style="23" customWidth="1"/>
    <col min="259" max="259" width="10.42578125" style="23" customWidth="1"/>
    <col min="260" max="260" width="17.85546875" style="23" customWidth="1"/>
    <col min="261" max="261" width="14" style="23" customWidth="1"/>
    <col min="262" max="271" width="7.7109375" style="23" customWidth="1"/>
    <col min="272" max="273" width="8.28515625" style="23" customWidth="1"/>
    <col min="274" max="275" width="7.7109375" style="23" customWidth="1"/>
    <col min="276" max="512" width="9.140625" style="23"/>
    <col min="513" max="513" width="8.140625" style="23" customWidth="1"/>
    <col min="514" max="514" width="29.85546875" style="23" customWidth="1"/>
    <col min="515" max="515" width="10.42578125" style="23" customWidth="1"/>
    <col min="516" max="516" width="17.85546875" style="23" customWidth="1"/>
    <col min="517" max="517" width="14" style="23" customWidth="1"/>
    <col min="518" max="527" width="7.7109375" style="23" customWidth="1"/>
    <col min="528" max="529" width="8.28515625" style="23" customWidth="1"/>
    <col min="530" max="531" width="7.7109375" style="23" customWidth="1"/>
    <col min="532" max="768" width="9.140625" style="23"/>
    <col min="769" max="769" width="8.140625" style="23" customWidth="1"/>
    <col min="770" max="770" width="29.85546875" style="23" customWidth="1"/>
    <col min="771" max="771" width="10.42578125" style="23" customWidth="1"/>
    <col min="772" max="772" width="17.85546875" style="23" customWidth="1"/>
    <col min="773" max="773" width="14" style="23" customWidth="1"/>
    <col min="774" max="783" width="7.7109375" style="23" customWidth="1"/>
    <col min="784" max="785" width="8.28515625" style="23" customWidth="1"/>
    <col min="786" max="787" width="7.7109375" style="23" customWidth="1"/>
    <col min="788" max="1024" width="9.140625" style="23"/>
    <col min="1025" max="1025" width="8.140625" style="23" customWidth="1"/>
    <col min="1026" max="1026" width="29.85546875" style="23" customWidth="1"/>
    <col min="1027" max="1027" width="10.42578125" style="23" customWidth="1"/>
    <col min="1028" max="1028" width="17.85546875" style="23" customWidth="1"/>
    <col min="1029" max="1029" width="14" style="23" customWidth="1"/>
    <col min="1030" max="1039" width="7.7109375" style="23" customWidth="1"/>
    <col min="1040" max="1041" width="8.28515625" style="23" customWidth="1"/>
    <col min="1042" max="1043" width="7.7109375" style="23" customWidth="1"/>
    <col min="1044" max="1280" width="9.140625" style="23"/>
    <col min="1281" max="1281" width="8.140625" style="23" customWidth="1"/>
    <col min="1282" max="1282" width="29.85546875" style="23" customWidth="1"/>
    <col min="1283" max="1283" width="10.42578125" style="23" customWidth="1"/>
    <col min="1284" max="1284" width="17.85546875" style="23" customWidth="1"/>
    <col min="1285" max="1285" width="14" style="23" customWidth="1"/>
    <col min="1286" max="1295" width="7.7109375" style="23" customWidth="1"/>
    <col min="1296" max="1297" width="8.28515625" style="23" customWidth="1"/>
    <col min="1298" max="1299" width="7.7109375" style="23" customWidth="1"/>
    <col min="1300" max="1536" width="9.140625" style="23"/>
    <col min="1537" max="1537" width="8.140625" style="23" customWidth="1"/>
    <col min="1538" max="1538" width="29.85546875" style="23" customWidth="1"/>
    <col min="1539" max="1539" width="10.42578125" style="23" customWidth="1"/>
    <col min="1540" max="1540" width="17.85546875" style="23" customWidth="1"/>
    <col min="1541" max="1541" width="14" style="23" customWidth="1"/>
    <col min="1542" max="1551" width="7.7109375" style="23" customWidth="1"/>
    <col min="1552" max="1553" width="8.28515625" style="23" customWidth="1"/>
    <col min="1554" max="1555" width="7.7109375" style="23" customWidth="1"/>
    <col min="1556" max="1792" width="9.140625" style="23"/>
    <col min="1793" max="1793" width="8.140625" style="23" customWidth="1"/>
    <col min="1794" max="1794" width="29.85546875" style="23" customWidth="1"/>
    <col min="1795" max="1795" width="10.42578125" style="23" customWidth="1"/>
    <col min="1796" max="1796" width="17.85546875" style="23" customWidth="1"/>
    <col min="1797" max="1797" width="14" style="23" customWidth="1"/>
    <col min="1798" max="1807" width="7.7109375" style="23" customWidth="1"/>
    <col min="1808" max="1809" width="8.28515625" style="23" customWidth="1"/>
    <col min="1810" max="1811" width="7.7109375" style="23" customWidth="1"/>
    <col min="1812" max="2048" width="9.140625" style="23"/>
    <col min="2049" max="2049" width="8.140625" style="23" customWidth="1"/>
    <col min="2050" max="2050" width="29.85546875" style="23" customWidth="1"/>
    <col min="2051" max="2051" width="10.42578125" style="23" customWidth="1"/>
    <col min="2052" max="2052" width="17.85546875" style="23" customWidth="1"/>
    <col min="2053" max="2053" width="14" style="23" customWidth="1"/>
    <col min="2054" max="2063" width="7.7109375" style="23" customWidth="1"/>
    <col min="2064" max="2065" width="8.28515625" style="23" customWidth="1"/>
    <col min="2066" max="2067" width="7.7109375" style="23" customWidth="1"/>
    <col min="2068" max="2304" width="9.140625" style="23"/>
    <col min="2305" max="2305" width="8.140625" style="23" customWidth="1"/>
    <col min="2306" max="2306" width="29.85546875" style="23" customWidth="1"/>
    <col min="2307" max="2307" width="10.42578125" style="23" customWidth="1"/>
    <col min="2308" max="2308" width="17.85546875" style="23" customWidth="1"/>
    <col min="2309" max="2309" width="14" style="23" customWidth="1"/>
    <col min="2310" max="2319" width="7.7109375" style="23" customWidth="1"/>
    <col min="2320" max="2321" width="8.28515625" style="23" customWidth="1"/>
    <col min="2322" max="2323" width="7.7109375" style="23" customWidth="1"/>
    <col min="2324" max="2560" width="9.140625" style="23"/>
    <col min="2561" max="2561" width="8.140625" style="23" customWidth="1"/>
    <col min="2562" max="2562" width="29.85546875" style="23" customWidth="1"/>
    <col min="2563" max="2563" width="10.42578125" style="23" customWidth="1"/>
    <col min="2564" max="2564" width="17.85546875" style="23" customWidth="1"/>
    <col min="2565" max="2565" width="14" style="23" customWidth="1"/>
    <col min="2566" max="2575" width="7.7109375" style="23" customWidth="1"/>
    <col min="2576" max="2577" width="8.28515625" style="23" customWidth="1"/>
    <col min="2578" max="2579" width="7.7109375" style="23" customWidth="1"/>
    <col min="2580" max="2816" width="9.140625" style="23"/>
    <col min="2817" max="2817" width="8.140625" style="23" customWidth="1"/>
    <col min="2818" max="2818" width="29.85546875" style="23" customWidth="1"/>
    <col min="2819" max="2819" width="10.42578125" style="23" customWidth="1"/>
    <col min="2820" max="2820" width="17.85546875" style="23" customWidth="1"/>
    <col min="2821" max="2821" width="14" style="23" customWidth="1"/>
    <col min="2822" max="2831" width="7.7109375" style="23" customWidth="1"/>
    <col min="2832" max="2833" width="8.28515625" style="23" customWidth="1"/>
    <col min="2834" max="2835" width="7.7109375" style="23" customWidth="1"/>
    <col min="2836" max="3072" width="9.140625" style="23"/>
    <col min="3073" max="3073" width="8.140625" style="23" customWidth="1"/>
    <col min="3074" max="3074" width="29.85546875" style="23" customWidth="1"/>
    <col min="3075" max="3075" width="10.42578125" style="23" customWidth="1"/>
    <col min="3076" max="3076" width="17.85546875" style="23" customWidth="1"/>
    <col min="3077" max="3077" width="14" style="23" customWidth="1"/>
    <col min="3078" max="3087" width="7.7109375" style="23" customWidth="1"/>
    <col min="3088" max="3089" width="8.28515625" style="23" customWidth="1"/>
    <col min="3090" max="3091" width="7.7109375" style="23" customWidth="1"/>
    <col min="3092" max="3328" width="9.140625" style="23"/>
    <col min="3329" max="3329" width="8.140625" style="23" customWidth="1"/>
    <col min="3330" max="3330" width="29.85546875" style="23" customWidth="1"/>
    <col min="3331" max="3331" width="10.42578125" style="23" customWidth="1"/>
    <col min="3332" max="3332" width="17.85546875" style="23" customWidth="1"/>
    <col min="3333" max="3333" width="14" style="23" customWidth="1"/>
    <col min="3334" max="3343" width="7.7109375" style="23" customWidth="1"/>
    <col min="3344" max="3345" width="8.28515625" style="23" customWidth="1"/>
    <col min="3346" max="3347" width="7.7109375" style="23" customWidth="1"/>
    <col min="3348" max="3584" width="9.140625" style="23"/>
    <col min="3585" max="3585" width="8.140625" style="23" customWidth="1"/>
    <col min="3586" max="3586" width="29.85546875" style="23" customWidth="1"/>
    <col min="3587" max="3587" width="10.42578125" style="23" customWidth="1"/>
    <col min="3588" max="3588" width="17.85546875" style="23" customWidth="1"/>
    <col min="3589" max="3589" width="14" style="23" customWidth="1"/>
    <col min="3590" max="3599" width="7.7109375" style="23" customWidth="1"/>
    <col min="3600" max="3601" width="8.28515625" style="23" customWidth="1"/>
    <col min="3602" max="3603" width="7.7109375" style="23" customWidth="1"/>
    <col min="3604" max="3840" width="9.140625" style="23"/>
    <col min="3841" max="3841" width="8.140625" style="23" customWidth="1"/>
    <col min="3842" max="3842" width="29.85546875" style="23" customWidth="1"/>
    <col min="3843" max="3843" width="10.42578125" style="23" customWidth="1"/>
    <col min="3844" max="3844" width="17.85546875" style="23" customWidth="1"/>
    <col min="3845" max="3845" width="14" style="23" customWidth="1"/>
    <col min="3846" max="3855" width="7.7109375" style="23" customWidth="1"/>
    <col min="3856" max="3857" width="8.28515625" style="23" customWidth="1"/>
    <col min="3858" max="3859" width="7.7109375" style="23" customWidth="1"/>
    <col min="3860" max="4096" width="9.140625" style="23"/>
    <col min="4097" max="4097" width="8.140625" style="23" customWidth="1"/>
    <col min="4098" max="4098" width="29.85546875" style="23" customWidth="1"/>
    <col min="4099" max="4099" width="10.42578125" style="23" customWidth="1"/>
    <col min="4100" max="4100" width="17.85546875" style="23" customWidth="1"/>
    <col min="4101" max="4101" width="14" style="23" customWidth="1"/>
    <col min="4102" max="4111" width="7.7109375" style="23" customWidth="1"/>
    <col min="4112" max="4113" width="8.28515625" style="23" customWidth="1"/>
    <col min="4114" max="4115" width="7.7109375" style="23" customWidth="1"/>
    <col min="4116" max="4352" width="9.140625" style="23"/>
    <col min="4353" max="4353" width="8.140625" style="23" customWidth="1"/>
    <col min="4354" max="4354" width="29.85546875" style="23" customWidth="1"/>
    <col min="4355" max="4355" width="10.42578125" style="23" customWidth="1"/>
    <col min="4356" max="4356" width="17.85546875" style="23" customWidth="1"/>
    <col min="4357" max="4357" width="14" style="23" customWidth="1"/>
    <col min="4358" max="4367" width="7.7109375" style="23" customWidth="1"/>
    <col min="4368" max="4369" width="8.28515625" style="23" customWidth="1"/>
    <col min="4370" max="4371" width="7.7109375" style="23" customWidth="1"/>
    <col min="4372" max="4608" width="9.140625" style="23"/>
    <col min="4609" max="4609" width="8.140625" style="23" customWidth="1"/>
    <col min="4610" max="4610" width="29.85546875" style="23" customWidth="1"/>
    <col min="4611" max="4611" width="10.42578125" style="23" customWidth="1"/>
    <col min="4612" max="4612" width="17.85546875" style="23" customWidth="1"/>
    <col min="4613" max="4613" width="14" style="23" customWidth="1"/>
    <col min="4614" max="4623" width="7.7109375" style="23" customWidth="1"/>
    <col min="4624" max="4625" width="8.28515625" style="23" customWidth="1"/>
    <col min="4626" max="4627" width="7.7109375" style="23" customWidth="1"/>
    <col min="4628" max="4864" width="9.140625" style="23"/>
    <col min="4865" max="4865" width="8.140625" style="23" customWidth="1"/>
    <col min="4866" max="4866" width="29.85546875" style="23" customWidth="1"/>
    <col min="4867" max="4867" width="10.42578125" style="23" customWidth="1"/>
    <col min="4868" max="4868" width="17.85546875" style="23" customWidth="1"/>
    <col min="4869" max="4869" width="14" style="23" customWidth="1"/>
    <col min="4870" max="4879" width="7.7109375" style="23" customWidth="1"/>
    <col min="4880" max="4881" width="8.28515625" style="23" customWidth="1"/>
    <col min="4882" max="4883" width="7.7109375" style="23" customWidth="1"/>
    <col min="4884" max="5120" width="9.140625" style="23"/>
    <col min="5121" max="5121" width="8.140625" style="23" customWidth="1"/>
    <col min="5122" max="5122" width="29.85546875" style="23" customWidth="1"/>
    <col min="5123" max="5123" width="10.42578125" style="23" customWidth="1"/>
    <col min="5124" max="5124" width="17.85546875" style="23" customWidth="1"/>
    <col min="5125" max="5125" width="14" style="23" customWidth="1"/>
    <col min="5126" max="5135" width="7.7109375" style="23" customWidth="1"/>
    <col min="5136" max="5137" width="8.28515625" style="23" customWidth="1"/>
    <col min="5138" max="5139" width="7.7109375" style="23" customWidth="1"/>
    <col min="5140" max="5376" width="9.140625" style="23"/>
    <col min="5377" max="5377" width="8.140625" style="23" customWidth="1"/>
    <col min="5378" max="5378" width="29.85546875" style="23" customWidth="1"/>
    <col min="5379" max="5379" width="10.42578125" style="23" customWidth="1"/>
    <col min="5380" max="5380" width="17.85546875" style="23" customWidth="1"/>
    <col min="5381" max="5381" width="14" style="23" customWidth="1"/>
    <col min="5382" max="5391" width="7.7109375" style="23" customWidth="1"/>
    <col min="5392" max="5393" width="8.28515625" style="23" customWidth="1"/>
    <col min="5394" max="5395" width="7.7109375" style="23" customWidth="1"/>
    <col min="5396" max="5632" width="9.140625" style="23"/>
    <col min="5633" max="5633" width="8.140625" style="23" customWidth="1"/>
    <col min="5634" max="5634" width="29.85546875" style="23" customWidth="1"/>
    <col min="5635" max="5635" width="10.42578125" style="23" customWidth="1"/>
    <col min="5636" max="5636" width="17.85546875" style="23" customWidth="1"/>
    <col min="5637" max="5637" width="14" style="23" customWidth="1"/>
    <col min="5638" max="5647" width="7.7109375" style="23" customWidth="1"/>
    <col min="5648" max="5649" width="8.28515625" style="23" customWidth="1"/>
    <col min="5650" max="5651" width="7.7109375" style="23" customWidth="1"/>
    <col min="5652" max="5888" width="9.140625" style="23"/>
    <col min="5889" max="5889" width="8.140625" style="23" customWidth="1"/>
    <col min="5890" max="5890" width="29.85546875" style="23" customWidth="1"/>
    <col min="5891" max="5891" width="10.42578125" style="23" customWidth="1"/>
    <col min="5892" max="5892" width="17.85546875" style="23" customWidth="1"/>
    <col min="5893" max="5893" width="14" style="23" customWidth="1"/>
    <col min="5894" max="5903" width="7.7109375" style="23" customWidth="1"/>
    <col min="5904" max="5905" width="8.28515625" style="23" customWidth="1"/>
    <col min="5906" max="5907" width="7.7109375" style="23" customWidth="1"/>
    <col min="5908" max="6144" width="9.140625" style="23"/>
    <col min="6145" max="6145" width="8.140625" style="23" customWidth="1"/>
    <col min="6146" max="6146" width="29.85546875" style="23" customWidth="1"/>
    <col min="6147" max="6147" width="10.42578125" style="23" customWidth="1"/>
    <col min="6148" max="6148" width="17.85546875" style="23" customWidth="1"/>
    <col min="6149" max="6149" width="14" style="23" customWidth="1"/>
    <col min="6150" max="6159" width="7.7109375" style="23" customWidth="1"/>
    <col min="6160" max="6161" width="8.28515625" style="23" customWidth="1"/>
    <col min="6162" max="6163" width="7.7109375" style="23" customWidth="1"/>
    <col min="6164" max="6400" width="9.140625" style="23"/>
    <col min="6401" max="6401" width="8.140625" style="23" customWidth="1"/>
    <col min="6402" max="6402" width="29.85546875" style="23" customWidth="1"/>
    <col min="6403" max="6403" width="10.42578125" style="23" customWidth="1"/>
    <col min="6404" max="6404" width="17.85546875" style="23" customWidth="1"/>
    <col min="6405" max="6405" width="14" style="23" customWidth="1"/>
    <col min="6406" max="6415" width="7.7109375" style="23" customWidth="1"/>
    <col min="6416" max="6417" width="8.28515625" style="23" customWidth="1"/>
    <col min="6418" max="6419" width="7.7109375" style="23" customWidth="1"/>
    <col min="6420" max="6656" width="9.140625" style="23"/>
    <col min="6657" max="6657" width="8.140625" style="23" customWidth="1"/>
    <col min="6658" max="6658" width="29.85546875" style="23" customWidth="1"/>
    <col min="6659" max="6659" width="10.42578125" style="23" customWidth="1"/>
    <col min="6660" max="6660" width="17.85546875" style="23" customWidth="1"/>
    <col min="6661" max="6661" width="14" style="23" customWidth="1"/>
    <col min="6662" max="6671" width="7.7109375" style="23" customWidth="1"/>
    <col min="6672" max="6673" width="8.28515625" style="23" customWidth="1"/>
    <col min="6674" max="6675" width="7.7109375" style="23" customWidth="1"/>
    <col min="6676" max="6912" width="9.140625" style="23"/>
    <col min="6913" max="6913" width="8.140625" style="23" customWidth="1"/>
    <col min="6914" max="6914" width="29.85546875" style="23" customWidth="1"/>
    <col min="6915" max="6915" width="10.42578125" style="23" customWidth="1"/>
    <col min="6916" max="6916" width="17.85546875" style="23" customWidth="1"/>
    <col min="6917" max="6917" width="14" style="23" customWidth="1"/>
    <col min="6918" max="6927" width="7.7109375" style="23" customWidth="1"/>
    <col min="6928" max="6929" width="8.28515625" style="23" customWidth="1"/>
    <col min="6930" max="6931" width="7.7109375" style="23" customWidth="1"/>
    <col min="6932" max="7168" width="9.140625" style="23"/>
    <col min="7169" max="7169" width="8.140625" style="23" customWidth="1"/>
    <col min="7170" max="7170" width="29.85546875" style="23" customWidth="1"/>
    <col min="7171" max="7171" width="10.42578125" style="23" customWidth="1"/>
    <col min="7172" max="7172" width="17.85546875" style="23" customWidth="1"/>
    <col min="7173" max="7173" width="14" style="23" customWidth="1"/>
    <col min="7174" max="7183" width="7.7109375" style="23" customWidth="1"/>
    <col min="7184" max="7185" width="8.28515625" style="23" customWidth="1"/>
    <col min="7186" max="7187" width="7.7109375" style="23" customWidth="1"/>
    <col min="7188" max="7424" width="9.140625" style="23"/>
    <col min="7425" max="7425" width="8.140625" style="23" customWidth="1"/>
    <col min="7426" max="7426" width="29.85546875" style="23" customWidth="1"/>
    <col min="7427" max="7427" width="10.42578125" style="23" customWidth="1"/>
    <col min="7428" max="7428" width="17.85546875" style="23" customWidth="1"/>
    <col min="7429" max="7429" width="14" style="23" customWidth="1"/>
    <col min="7430" max="7439" width="7.7109375" style="23" customWidth="1"/>
    <col min="7440" max="7441" width="8.28515625" style="23" customWidth="1"/>
    <col min="7442" max="7443" width="7.7109375" style="23" customWidth="1"/>
    <col min="7444" max="7680" width="9.140625" style="23"/>
    <col min="7681" max="7681" width="8.140625" style="23" customWidth="1"/>
    <col min="7682" max="7682" width="29.85546875" style="23" customWidth="1"/>
    <col min="7683" max="7683" width="10.42578125" style="23" customWidth="1"/>
    <col min="7684" max="7684" width="17.85546875" style="23" customWidth="1"/>
    <col min="7685" max="7685" width="14" style="23" customWidth="1"/>
    <col min="7686" max="7695" width="7.7109375" style="23" customWidth="1"/>
    <col min="7696" max="7697" width="8.28515625" style="23" customWidth="1"/>
    <col min="7698" max="7699" width="7.7109375" style="23" customWidth="1"/>
    <col min="7700" max="7936" width="9.140625" style="23"/>
    <col min="7937" max="7937" width="8.140625" style="23" customWidth="1"/>
    <col min="7938" max="7938" width="29.85546875" style="23" customWidth="1"/>
    <col min="7939" max="7939" width="10.42578125" style="23" customWidth="1"/>
    <col min="7940" max="7940" width="17.85546875" style="23" customWidth="1"/>
    <col min="7941" max="7941" width="14" style="23" customWidth="1"/>
    <col min="7942" max="7951" width="7.7109375" style="23" customWidth="1"/>
    <col min="7952" max="7953" width="8.28515625" style="23" customWidth="1"/>
    <col min="7954" max="7955" width="7.7109375" style="23" customWidth="1"/>
    <col min="7956" max="8192" width="9.140625" style="23"/>
    <col min="8193" max="8193" width="8.140625" style="23" customWidth="1"/>
    <col min="8194" max="8194" width="29.85546875" style="23" customWidth="1"/>
    <col min="8195" max="8195" width="10.42578125" style="23" customWidth="1"/>
    <col min="8196" max="8196" width="17.85546875" style="23" customWidth="1"/>
    <col min="8197" max="8197" width="14" style="23" customWidth="1"/>
    <col min="8198" max="8207" width="7.7109375" style="23" customWidth="1"/>
    <col min="8208" max="8209" width="8.28515625" style="23" customWidth="1"/>
    <col min="8210" max="8211" width="7.7109375" style="23" customWidth="1"/>
    <col min="8212" max="8448" width="9.140625" style="23"/>
    <col min="8449" max="8449" width="8.140625" style="23" customWidth="1"/>
    <col min="8450" max="8450" width="29.85546875" style="23" customWidth="1"/>
    <col min="8451" max="8451" width="10.42578125" style="23" customWidth="1"/>
    <col min="8452" max="8452" width="17.85546875" style="23" customWidth="1"/>
    <col min="8453" max="8453" width="14" style="23" customWidth="1"/>
    <col min="8454" max="8463" width="7.7109375" style="23" customWidth="1"/>
    <col min="8464" max="8465" width="8.28515625" style="23" customWidth="1"/>
    <col min="8466" max="8467" width="7.7109375" style="23" customWidth="1"/>
    <col min="8468" max="8704" width="9.140625" style="23"/>
    <col min="8705" max="8705" width="8.140625" style="23" customWidth="1"/>
    <col min="8706" max="8706" width="29.85546875" style="23" customWidth="1"/>
    <col min="8707" max="8707" width="10.42578125" style="23" customWidth="1"/>
    <col min="8708" max="8708" width="17.85546875" style="23" customWidth="1"/>
    <col min="8709" max="8709" width="14" style="23" customWidth="1"/>
    <col min="8710" max="8719" width="7.7109375" style="23" customWidth="1"/>
    <col min="8720" max="8721" width="8.28515625" style="23" customWidth="1"/>
    <col min="8722" max="8723" width="7.7109375" style="23" customWidth="1"/>
    <col min="8724" max="8960" width="9.140625" style="23"/>
    <col min="8961" max="8961" width="8.140625" style="23" customWidth="1"/>
    <col min="8962" max="8962" width="29.85546875" style="23" customWidth="1"/>
    <col min="8963" max="8963" width="10.42578125" style="23" customWidth="1"/>
    <col min="8964" max="8964" width="17.85546875" style="23" customWidth="1"/>
    <col min="8965" max="8965" width="14" style="23" customWidth="1"/>
    <col min="8966" max="8975" width="7.7109375" style="23" customWidth="1"/>
    <col min="8976" max="8977" width="8.28515625" style="23" customWidth="1"/>
    <col min="8978" max="8979" width="7.7109375" style="23" customWidth="1"/>
    <col min="8980" max="9216" width="9.140625" style="23"/>
    <col min="9217" max="9217" width="8.140625" style="23" customWidth="1"/>
    <col min="9218" max="9218" width="29.85546875" style="23" customWidth="1"/>
    <col min="9219" max="9219" width="10.42578125" style="23" customWidth="1"/>
    <col min="9220" max="9220" width="17.85546875" style="23" customWidth="1"/>
    <col min="9221" max="9221" width="14" style="23" customWidth="1"/>
    <col min="9222" max="9231" width="7.7109375" style="23" customWidth="1"/>
    <col min="9232" max="9233" width="8.28515625" style="23" customWidth="1"/>
    <col min="9234" max="9235" width="7.7109375" style="23" customWidth="1"/>
    <col min="9236" max="9472" width="9.140625" style="23"/>
    <col min="9473" max="9473" width="8.140625" style="23" customWidth="1"/>
    <col min="9474" max="9474" width="29.85546875" style="23" customWidth="1"/>
    <col min="9475" max="9475" width="10.42578125" style="23" customWidth="1"/>
    <col min="9476" max="9476" width="17.85546875" style="23" customWidth="1"/>
    <col min="9477" max="9477" width="14" style="23" customWidth="1"/>
    <col min="9478" max="9487" width="7.7109375" style="23" customWidth="1"/>
    <col min="9488" max="9489" width="8.28515625" style="23" customWidth="1"/>
    <col min="9490" max="9491" width="7.7109375" style="23" customWidth="1"/>
    <col min="9492" max="9728" width="9.140625" style="23"/>
    <col min="9729" max="9729" width="8.140625" style="23" customWidth="1"/>
    <col min="9730" max="9730" width="29.85546875" style="23" customWidth="1"/>
    <col min="9731" max="9731" width="10.42578125" style="23" customWidth="1"/>
    <col min="9732" max="9732" width="17.85546875" style="23" customWidth="1"/>
    <col min="9733" max="9733" width="14" style="23" customWidth="1"/>
    <col min="9734" max="9743" width="7.7109375" style="23" customWidth="1"/>
    <col min="9744" max="9745" width="8.28515625" style="23" customWidth="1"/>
    <col min="9746" max="9747" width="7.7109375" style="23" customWidth="1"/>
    <col min="9748" max="9984" width="9.140625" style="23"/>
    <col min="9985" max="9985" width="8.140625" style="23" customWidth="1"/>
    <col min="9986" max="9986" width="29.85546875" style="23" customWidth="1"/>
    <col min="9987" max="9987" width="10.42578125" style="23" customWidth="1"/>
    <col min="9988" max="9988" width="17.85546875" style="23" customWidth="1"/>
    <col min="9989" max="9989" width="14" style="23" customWidth="1"/>
    <col min="9990" max="9999" width="7.7109375" style="23" customWidth="1"/>
    <col min="10000" max="10001" width="8.28515625" style="23" customWidth="1"/>
    <col min="10002" max="10003" width="7.7109375" style="23" customWidth="1"/>
    <col min="10004" max="10240" width="9.140625" style="23"/>
    <col min="10241" max="10241" width="8.140625" style="23" customWidth="1"/>
    <col min="10242" max="10242" width="29.85546875" style="23" customWidth="1"/>
    <col min="10243" max="10243" width="10.42578125" style="23" customWidth="1"/>
    <col min="10244" max="10244" width="17.85546875" style="23" customWidth="1"/>
    <col min="10245" max="10245" width="14" style="23" customWidth="1"/>
    <col min="10246" max="10255" width="7.7109375" style="23" customWidth="1"/>
    <col min="10256" max="10257" width="8.28515625" style="23" customWidth="1"/>
    <col min="10258" max="10259" width="7.7109375" style="23" customWidth="1"/>
    <col min="10260" max="10496" width="9.140625" style="23"/>
    <col min="10497" max="10497" width="8.140625" style="23" customWidth="1"/>
    <col min="10498" max="10498" width="29.85546875" style="23" customWidth="1"/>
    <col min="10499" max="10499" width="10.42578125" style="23" customWidth="1"/>
    <col min="10500" max="10500" width="17.85546875" style="23" customWidth="1"/>
    <col min="10501" max="10501" width="14" style="23" customWidth="1"/>
    <col min="10502" max="10511" width="7.7109375" style="23" customWidth="1"/>
    <col min="10512" max="10513" width="8.28515625" style="23" customWidth="1"/>
    <col min="10514" max="10515" width="7.7109375" style="23" customWidth="1"/>
    <col min="10516" max="10752" width="9.140625" style="23"/>
    <col min="10753" max="10753" width="8.140625" style="23" customWidth="1"/>
    <col min="10754" max="10754" width="29.85546875" style="23" customWidth="1"/>
    <col min="10755" max="10755" width="10.42578125" style="23" customWidth="1"/>
    <col min="10756" max="10756" width="17.85546875" style="23" customWidth="1"/>
    <col min="10757" max="10757" width="14" style="23" customWidth="1"/>
    <col min="10758" max="10767" width="7.7109375" style="23" customWidth="1"/>
    <col min="10768" max="10769" width="8.28515625" style="23" customWidth="1"/>
    <col min="10770" max="10771" width="7.7109375" style="23" customWidth="1"/>
    <col min="10772" max="11008" width="9.140625" style="23"/>
    <col min="11009" max="11009" width="8.140625" style="23" customWidth="1"/>
    <col min="11010" max="11010" width="29.85546875" style="23" customWidth="1"/>
    <col min="11011" max="11011" width="10.42578125" style="23" customWidth="1"/>
    <col min="11012" max="11012" width="17.85546875" style="23" customWidth="1"/>
    <col min="11013" max="11013" width="14" style="23" customWidth="1"/>
    <col min="11014" max="11023" width="7.7109375" style="23" customWidth="1"/>
    <col min="11024" max="11025" width="8.28515625" style="23" customWidth="1"/>
    <col min="11026" max="11027" width="7.7109375" style="23" customWidth="1"/>
    <col min="11028" max="11264" width="9.140625" style="23"/>
    <col min="11265" max="11265" width="8.140625" style="23" customWidth="1"/>
    <col min="11266" max="11266" width="29.85546875" style="23" customWidth="1"/>
    <col min="11267" max="11267" width="10.42578125" style="23" customWidth="1"/>
    <col min="11268" max="11268" width="17.85546875" style="23" customWidth="1"/>
    <col min="11269" max="11269" width="14" style="23" customWidth="1"/>
    <col min="11270" max="11279" width="7.7109375" style="23" customWidth="1"/>
    <col min="11280" max="11281" width="8.28515625" style="23" customWidth="1"/>
    <col min="11282" max="11283" width="7.7109375" style="23" customWidth="1"/>
    <col min="11284" max="11520" width="9.140625" style="23"/>
    <col min="11521" max="11521" width="8.140625" style="23" customWidth="1"/>
    <col min="11522" max="11522" width="29.85546875" style="23" customWidth="1"/>
    <col min="11523" max="11523" width="10.42578125" style="23" customWidth="1"/>
    <col min="11524" max="11524" width="17.85546875" style="23" customWidth="1"/>
    <col min="11525" max="11525" width="14" style="23" customWidth="1"/>
    <col min="11526" max="11535" width="7.7109375" style="23" customWidth="1"/>
    <col min="11536" max="11537" width="8.28515625" style="23" customWidth="1"/>
    <col min="11538" max="11539" width="7.7109375" style="23" customWidth="1"/>
    <col min="11540" max="11776" width="9.140625" style="23"/>
    <col min="11777" max="11777" width="8.140625" style="23" customWidth="1"/>
    <col min="11778" max="11778" width="29.85546875" style="23" customWidth="1"/>
    <col min="11779" max="11779" width="10.42578125" style="23" customWidth="1"/>
    <col min="11780" max="11780" width="17.85546875" style="23" customWidth="1"/>
    <col min="11781" max="11781" width="14" style="23" customWidth="1"/>
    <col min="11782" max="11791" width="7.7109375" style="23" customWidth="1"/>
    <col min="11792" max="11793" width="8.28515625" style="23" customWidth="1"/>
    <col min="11794" max="11795" width="7.7109375" style="23" customWidth="1"/>
    <col min="11796" max="12032" width="9.140625" style="23"/>
    <col min="12033" max="12033" width="8.140625" style="23" customWidth="1"/>
    <col min="12034" max="12034" width="29.85546875" style="23" customWidth="1"/>
    <col min="12035" max="12035" width="10.42578125" style="23" customWidth="1"/>
    <col min="12036" max="12036" width="17.85546875" style="23" customWidth="1"/>
    <col min="12037" max="12037" width="14" style="23" customWidth="1"/>
    <col min="12038" max="12047" width="7.7109375" style="23" customWidth="1"/>
    <col min="12048" max="12049" width="8.28515625" style="23" customWidth="1"/>
    <col min="12050" max="12051" width="7.7109375" style="23" customWidth="1"/>
    <col min="12052" max="12288" width="9.140625" style="23"/>
    <col min="12289" max="12289" width="8.140625" style="23" customWidth="1"/>
    <col min="12290" max="12290" width="29.85546875" style="23" customWidth="1"/>
    <col min="12291" max="12291" width="10.42578125" style="23" customWidth="1"/>
    <col min="12292" max="12292" width="17.85546875" style="23" customWidth="1"/>
    <col min="12293" max="12293" width="14" style="23" customWidth="1"/>
    <col min="12294" max="12303" width="7.7109375" style="23" customWidth="1"/>
    <col min="12304" max="12305" width="8.28515625" style="23" customWidth="1"/>
    <col min="12306" max="12307" width="7.7109375" style="23" customWidth="1"/>
    <col min="12308" max="12544" width="9.140625" style="23"/>
    <col min="12545" max="12545" width="8.140625" style="23" customWidth="1"/>
    <col min="12546" max="12546" width="29.85546875" style="23" customWidth="1"/>
    <col min="12547" max="12547" width="10.42578125" style="23" customWidth="1"/>
    <col min="12548" max="12548" width="17.85546875" style="23" customWidth="1"/>
    <col min="12549" max="12549" width="14" style="23" customWidth="1"/>
    <col min="12550" max="12559" width="7.7109375" style="23" customWidth="1"/>
    <col min="12560" max="12561" width="8.28515625" style="23" customWidth="1"/>
    <col min="12562" max="12563" width="7.7109375" style="23" customWidth="1"/>
    <col min="12564" max="12800" width="9.140625" style="23"/>
    <col min="12801" max="12801" width="8.140625" style="23" customWidth="1"/>
    <col min="12802" max="12802" width="29.85546875" style="23" customWidth="1"/>
    <col min="12803" max="12803" width="10.42578125" style="23" customWidth="1"/>
    <col min="12804" max="12804" width="17.85546875" style="23" customWidth="1"/>
    <col min="12805" max="12805" width="14" style="23" customWidth="1"/>
    <col min="12806" max="12815" width="7.7109375" style="23" customWidth="1"/>
    <col min="12816" max="12817" width="8.28515625" style="23" customWidth="1"/>
    <col min="12818" max="12819" width="7.7109375" style="23" customWidth="1"/>
    <col min="12820" max="13056" width="9.140625" style="23"/>
    <col min="13057" max="13057" width="8.140625" style="23" customWidth="1"/>
    <col min="13058" max="13058" width="29.85546875" style="23" customWidth="1"/>
    <col min="13059" max="13059" width="10.42578125" style="23" customWidth="1"/>
    <col min="13060" max="13060" width="17.85546875" style="23" customWidth="1"/>
    <col min="13061" max="13061" width="14" style="23" customWidth="1"/>
    <col min="13062" max="13071" width="7.7109375" style="23" customWidth="1"/>
    <col min="13072" max="13073" width="8.28515625" style="23" customWidth="1"/>
    <col min="13074" max="13075" width="7.7109375" style="23" customWidth="1"/>
    <col min="13076" max="13312" width="9.140625" style="23"/>
    <col min="13313" max="13313" width="8.140625" style="23" customWidth="1"/>
    <col min="13314" max="13314" width="29.85546875" style="23" customWidth="1"/>
    <col min="13315" max="13315" width="10.42578125" style="23" customWidth="1"/>
    <col min="13316" max="13316" width="17.85546875" style="23" customWidth="1"/>
    <col min="13317" max="13317" width="14" style="23" customWidth="1"/>
    <col min="13318" max="13327" width="7.7109375" style="23" customWidth="1"/>
    <col min="13328" max="13329" width="8.28515625" style="23" customWidth="1"/>
    <col min="13330" max="13331" width="7.7109375" style="23" customWidth="1"/>
    <col min="13332" max="13568" width="9.140625" style="23"/>
    <col min="13569" max="13569" width="8.140625" style="23" customWidth="1"/>
    <col min="13570" max="13570" width="29.85546875" style="23" customWidth="1"/>
    <col min="13571" max="13571" width="10.42578125" style="23" customWidth="1"/>
    <col min="13572" max="13572" width="17.85546875" style="23" customWidth="1"/>
    <col min="13573" max="13573" width="14" style="23" customWidth="1"/>
    <col min="13574" max="13583" width="7.7109375" style="23" customWidth="1"/>
    <col min="13584" max="13585" width="8.28515625" style="23" customWidth="1"/>
    <col min="13586" max="13587" width="7.7109375" style="23" customWidth="1"/>
    <col min="13588" max="13824" width="9.140625" style="23"/>
    <col min="13825" max="13825" width="8.140625" style="23" customWidth="1"/>
    <col min="13826" max="13826" width="29.85546875" style="23" customWidth="1"/>
    <col min="13827" max="13827" width="10.42578125" style="23" customWidth="1"/>
    <col min="13828" max="13828" width="17.85546875" style="23" customWidth="1"/>
    <col min="13829" max="13829" width="14" style="23" customWidth="1"/>
    <col min="13830" max="13839" width="7.7109375" style="23" customWidth="1"/>
    <col min="13840" max="13841" width="8.28515625" style="23" customWidth="1"/>
    <col min="13842" max="13843" width="7.7109375" style="23" customWidth="1"/>
    <col min="13844" max="14080" width="9.140625" style="23"/>
    <col min="14081" max="14081" width="8.140625" style="23" customWidth="1"/>
    <col min="14082" max="14082" width="29.85546875" style="23" customWidth="1"/>
    <col min="14083" max="14083" width="10.42578125" style="23" customWidth="1"/>
    <col min="14084" max="14084" width="17.85546875" style="23" customWidth="1"/>
    <col min="14085" max="14085" width="14" style="23" customWidth="1"/>
    <col min="14086" max="14095" width="7.7109375" style="23" customWidth="1"/>
    <col min="14096" max="14097" width="8.28515625" style="23" customWidth="1"/>
    <col min="14098" max="14099" width="7.7109375" style="23" customWidth="1"/>
    <col min="14100" max="14336" width="9.140625" style="23"/>
    <col min="14337" max="14337" width="8.140625" style="23" customWidth="1"/>
    <col min="14338" max="14338" width="29.85546875" style="23" customWidth="1"/>
    <col min="14339" max="14339" width="10.42578125" style="23" customWidth="1"/>
    <col min="14340" max="14340" width="17.85546875" style="23" customWidth="1"/>
    <col min="14341" max="14341" width="14" style="23" customWidth="1"/>
    <col min="14342" max="14351" width="7.7109375" style="23" customWidth="1"/>
    <col min="14352" max="14353" width="8.28515625" style="23" customWidth="1"/>
    <col min="14354" max="14355" width="7.7109375" style="23" customWidth="1"/>
    <col min="14356" max="14592" width="9.140625" style="23"/>
    <col min="14593" max="14593" width="8.140625" style="23" customWidth="1"/>
    <col min="14594" max="14594" width="29.85546875" style="23" customWidth="1"/>
    <col min="14595" max="14595" width="10.42578125" style="23" customWidth="1"/>
    <col min="14596" max="14596" width="17.85546875" style="23" customWidth="1"/>
    <col min="14597" max="14597" width="14" style="23" customWidth="1"/>
    <col min="14598" max="14607" width="7.7109375" style="23" customWidth="1"/>
    <col min="14608" max="14609" width="8.28515625" style="23" customWidth="1"/>
    <col min="14610" max="14611" width="7.7109375" style="23" customWidth="1"/>
    <col min="14612" max="14848" width="9.140625" style="23"/>
    <col min="14849" max="14849" width="8.140625" style="23" customWidth="1"/>
    <col min="14850" max="14850" width="29.85546875" style="23" customWidth="1"/>
    <col min="14851" max="14851" width="10.42578125" style="23" customWidth="1"/>
    <col min="14852" max="14852" width="17.85546875" style="23" customWidth="1"/>
    <col min="14853" max="14853" width="14" style="23" customWidth="1"/>
    <col min="14854" max="14863" width="7.7109375" style="23" customWidth="1"/>
    <col min="14864" max="14865" width="8.28515625" style="23" customWidth="1"/>
    <col min="14866" max="14867" width="7.7109375" style="23" customWidth="1"/>
    <col min="14868" max="15104" width="9.140625" style="23"/>
    <col min="15105" max="15105" width="8.140625" style="23" customWidth="1"/>
    <col min="15106" max="15106" width="29.85546875" style="23" customWidth="1"/>
    <col min="15107" max="15107" width="10.42578125" style="23" customWidth="1"/>
    <col min="15108" max="15108" width="17.85546875" style="23" customWidth="1"/>
    <col min="15109" max="15109" width="14" style="23" customWidth="1"/>
    <col min="15110" max="15119" width="7.7109375" style="23" customWidth="1"/>
    <col min="15120" max="15121" width="8.28515625" style="23" customWidth="1"/>
    <col min="15122" max="15123" width="7.7109375" style="23" customWidth="1"/>
    <col min="15124" max="15360" width="9.140625" style="23"/>
    <col min="15361" max="15361" width="8.140625" style="23" customWidth="1"/>
    <col min="15362" max="15362" width="29.85546875" style="23" customWidth="1"/>
    <col min="15363" max="15363" width="10.42578125" style="23" customWidth="1"/>
    <col min="15364" max="15364" width="17.85546875" style="23" customWidth="1"/>
    <col min="15365" max="15365" width="14" style="23" customWidth="1"/>
    <col min="15366" max="15375" width="7.7109375" style="23" customWidth="1"/>
    <col min="15376" max="15377" width="8.28515625" style="23" customWidth="1"/>
    <col min="15378" max="15379" width="7.7109375" style="23" customWidth="1"/>
    <col min="15380" max="15616" width="9.140625" style="23"/>
    <col min="15617" max="15617" width="8.140625" style="23" customWidth="1"/>
    <col min="15618" max="15618" width="29.85546875" style="23" customWidth="1"/>
    <col min="15619" max="15619" width="10.42578125" style="23" customWidth="1"/>
    <col min="15620" max="15620" width="17.85546875" style="23" customWidth="1"/>
    <col min="15621" max="15621" width="14" style="23" customWidth="1"/>
    <col min="15622" max="15631" width="7.7109375" style="23" customWidth="1"/>
    <col min="15632" max="15633" width="8.28515625" style="23" customWidth="1"/>
    <col min="15634" max="15635" width="7.7109375" style="23" customWidth="1"/>
    <col min="15636" max="15872" width="9.140625" style="23"/>
    <col min="15873" max="15873" width="8.140625" style="23" customWidth="1"/>
    <col min="15874" max="15874" width="29.85546875" style="23" customWidth="1"/>
    <col min="15875" max="15875" width="10.42578125" style="23" customWidth="1"/>
    <col min="15876" max="15876" width="17.85546875" style="23" customWidth="1"/>
    <col min="15877" max="15877" width="14" style="23" customWidth="1"/>
    <col min="15878" max="15887" width="7.7109375" style="23" customWidth="1"/>
    <col min="15888" max="15889" width="8.28515625" style="23" customWidth="1"/>
    <col min="15890" max="15891" width="7.7109375" style="23" customWidth="1"/>
    <col min="15892" max="16128" width="9.140625" style="23"/>
    <col min="16129" max="16129" width="8.140625" style="23" customWidth="1"/>
    <col min="16130" max="16130" width="29.85546875" style="23" customWidth="1"/>
    <col min="16131" max="16131" width="10.42578125" style="23" customWidth="1"/>
    <col min="16132" max="16132" width="17.85546875" style="23" customWidth="1"/>
    <col min="16133" max="16133" width="14" style="23" customWidth="1"/>
    <col min="16134" max="16143" width="7.7109375" style="23" customWidth="1"/>
    <col min="16144" max="16145" width="8.28515625" style="23" customWidth="1"/>
    <col min="16146" max="16147" width="7.7109375" style="23" customWidth="1"/>
    <col min="16148" max="16384" width="9.140625" style="23"/>
  </cols>
  <sheetData>
    <row r="1" spans="1:20" s="19" customFormat="1" ht="12" x14ac:dyDescent="0.2">
      <c r="M1" s="28"/>
      <c r="T1" s="20" t="s">
        <v>33</v>
      </c>
    </row>
    <row r="2" spans="1:20" s="19" customFormat="1" ht="12" x14ac:dyDescent="0.2">
      <c r="M2" s="28"/>
      <c r="Q2" s="405" t="s">
        <v>17</v>
      </c>
      <c r="R2" s="405"/>
      <c r="S2" s="405"/>
      <c r="T2" s="405"/>
    </row>
    <row r="3" spans="1:20" s="21" customFormat="1" ht="12.75" x14ac:dyDescent="0.2">
      <c r="A3" s="406" t="s">
        <v>34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</row>
    <row r="4" spans="1:20" s="21" customFormat="1" ht="13.5" x14ac:dyDescent="0.25">
      <c r="G4" s="22" t="s">
        <v>19</v>
      </c>
      <c r="H4" s="403" t="str">
        <f>'1'!J4</f>
        <v>2025</v>
      </c>
      <c r="I4" s="404"/>
      <c r="M4" s="38"/>
    </row>
    <row r="6" spans="1:20" s="21" customFormat="1" ht="12.75" x14ac:dyDescent="0.2">
      <c r="F6" s="22" t="s">
        <v>20</v>
      </c>
      <c r="G6" s="407" t="s">
        <v>718</v>
      </c>
      <c r="H6" s="407"/>
      <c r="I6" s="407"/>
      <c r="J6" s="407"/>
      <c r="K6" s="407"/>
      <c r="L6" s="407"/>
      <c r="M6" s="407"/>
      <c r="N6" s="407"/>
      <c r="O6" s="42"/>
      <c r="P6" s="42"/>
      <c r="Q6" s="42"/>
      <c r="S6" s="42"/>
    </row>
    <row r="7" spans="1:20" s="24" customFormat="1" ht="11.25" x14ac:dyDescent="0.2">
      <c r="G7" s="401" t="s">
        <v>21</v>
      </c>
      <c r="H7" s="401"/>
      <c r="I7" s="401"/>
      <c r="J7" s="401"/>
      <c r="K7" s="401"/>
      <c r="L7" s="401"/>
      <c r="M7" s="401"/>
      <c r="N7" s="401"/>
      <c r="O7" s="31"/>
      <c r="P7" s="31"/>
      <c r="Q7" s="31"/>
      <c r="S7" s="31"/>
    </row>
    <row r="9" spans="1:20" s="21" customFormat="1" ht="13.5" x14ac:dyDescent="0.25">
      <c r="H9" s="22" t="s">
        <v>22</v>
      </c>
      <c r="I9" s="403" t="str">
        <f>'1'!K9</f>
        <v>2026</v>
      </c>
      <c r="J9" s="404"/>
      <c r="K9" s="21" t="s">
        <v>23</v>
      </c>
      <c r="M9" s="38"/>
    </row>
    <row r="11" spans="1:20" s="21" customFormat="1" ht="13.5" x14ac:dyDescent="0.25">
      <c r="G11" s="22" t="s">
        <v>24</v>
      </c>
      <c r="H11" s="399" t="str">
        <f>'1'!K11</f>
        <v>приказом ДЖККиЭ ХМАО-Югры №46-Пр-118 от 08.10.2025</v>
      </c>
      <c r="I11" s="400"/>
      <c r="J11" s="400"/>
      <c r="K11" s="400"/>
      <c r="L11" s="400"/>
      <c r="M11" s="400"/>
      <c r="N11" s="400"/>
      <c r="O11" s="400"/>
      <c r="Q11" s="27"/>
    </row>
    <row r="12" spans="1:20" s="24" customFormat="1" ht="11.25" x14ac:dyDescent="0.2">
      <c r="H12" s="401" t="s">
        <v>25</v>
      </c>
      <c r="I12" s="401"/>
      <c r="J12" s="401"/>
      <c r="K12" s="401"/>
      <c r="L12" s="401"/>
      <c r="M12" s="401"/>
      <c r="N12" s="401"/>
      <c r="O12" s="401"/>
      <c r="Q12" s="31"/>
    </row>
    <row r="13" spans="1:20" x14ac:dyDescent="0.25">
      <c r="M13" s="23"/>
    </row>
    <row r="14" spans="1:20" s="16" customFormat="1" ht="30.75" customHeight="1" x14ac:dyDescent="0.2">
      <c r="A14" s="371" t="s">
        <v>35</v>
      </c>
      <c r="B14" s="371" t="s">
        <v>36</v>
      </c>
      <c r="C14" s="371" t="s">
        <v>37</v>
      </c>
      <c r="D14" s="371" t="s">
        <v>38</v>
      </c>
      <c r="E14" s="371" t="s">
        <v>39</v>
      </c>
      <c r="F14" s="392" t="s">
        <v>767</v>
      </c>
      <c r="G14" s="393"/>
      <c r="H14" s="392" t="s">
        <v>768</v>
      </c>
      <c r="I14" s="393"/>
      <c r="J14" s="396" t="s">
        <v>769</v>
      </c>
      <c r="K14" s="397"/>
      <c r="L14" s="397"/>
      <c r="M14" s="398"/>
      <c r="N14" s="392" t="s">
        <v>771</v>
      </c>
      <c r="O14" s="393"/>
      <c r="P14" s="396" t="s">
        <v>770</v>
      </c>
      <c r="Q14" s="397"/>
      <c r="R14" s="397"/>
      <c r="S14" s="398"/>
      <c r="T14" s="371" t="s">
        <v>14</v>
      </c>
    </row>
    <row r="15" spans="1:20" s="16" customFormat="1" ht="41.25" customHeight="1" x14ac:dyDescent="0.2">
      <c r="A15" s="372"/>
      <c r="B15" s="372"/>
      <c r="C15" s="372"/>
      <c r="D15" s="372"/>
      <c r="E15" s="372"/>
      <c r="F15" s="394"/>
      <c r="G15" s="395"/>
      <c r="H15" s="394"/>
      <c r="I15" s="395"/>
      <c r="J15" s="374" t="s">
        <v>3</v>
      </c>
      <c r="K15" s="376"/>
      <c r="L15" s="374" t="s">
        <v>9</v>
      </c>
      <c r="M15" s="376"/>
      <c r="N15" s="394"/>
      <c r="O15" s="395"/>
      <c r="P15" s="374" t="s">
        <v>40</v>
      </c>
      <c r="Q15" s="376"/>
      <c r="R15" s="374" t="s">
        <v>13</v>
      </c>
      <c r="S15" s="376"/>
      <c r="T15" s="372"/>
    </row>
    <row r="16" spans="1:20" s="16" customFormat="1" ht="73.5" x14ac:dyDescent="0.2">
      <c r="A16" s="373"/>
      <c r="B16" s="373"/>
      <c r="C16" s="373"/>
      <c r="D16" s="373"/>
      <c r="E16" s="402"/>
      <c r="F16" s="34" t="s">
        <v>41</v>
      </c>
      <c r="G16" s="34" t="s">
        <v>42</v>
      </c>
      <c r="H16" s="34" t="s">
        <v>41</v>
      </c>
      <c r="I16" s="34" t="s">
        <v>42</v>
      </c>
      <c r="J16" s="34" t="s">
        <v>41</v>
      </c>
      <c r="K16" s="34" t="s">
        <v>43</v>
      </c>
      <c r="L16" s="34" t="s">
        <v>41</v>
      </c>
      <c r="M16" s="34" t="s">
        <v>44</v>
      </c>
      <c r="N16" s="34" t="s">
        <v>41</v>
      </c>
      <c r="O16" s="34" t="s">
        <v>42</v>
      </c>
      <c r="P16" s="34" t="s">
        <v>41</v>
      </c>
      <c r="Q16" s="34" t="s">
        <v>43</v>
      </c>
      <c r="R16" s="34" t="s">
        <v>41</v>
      </c>
      <c r="S16" s="34" t="s">
        <v>43</v>
      </c>
      <c r="T16" s="373"/>
    </row>
    <row r="17" spans="1:21" s="16" customFormat="1" ht="10.5" x14ac:dyDescent="0.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3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</row>
    <row r="18" spans="1:21" s="16" customFormat="1" ht="21" x14ac:dyDescent="0.2">
      <c r="A18" s="111">
        <v>0</v>
      </c>
      <c r="B18" s="111" t="s">
        <v>15</v>
      </c>
      <c r="C18" s="111"/>
      <c r="D18" s="106" t="s">
        <v>570</v>
      </c>
      <c r="E18" s="106">
        <f>SUM(E19:E20)</f>
        <v>152.15747584600001</v>
      </c>
      <c r="F18" s="106" t="s">
        <v>570</v>
      </c>
      <c r="G18" s="106">
        <f>SUM(G19:G20)</f>
        <v>56.1642376</v>
      </c>
      <c r="H18" s="106" t="s">
        <v>570</v>
      </c>
      <c r="I18" s="106">
        <f>SUM(I19:I20)</f>
        <v>95.993238246000004</v>
      </c>
      <c r="J18" s="106" t="s">
        <v>570</v>
      </c>
      <c r="K18" s="106">
        <f>SUM(K19:K20)</f>
        <v>21.974888195999998</v>
      </c>
      <c r="L18" s="106" t="s">
        <v>570</v>
      </c>
      <c r="M18" s="106">
        <f>SUM(M19:M20)</f>
        <v>21.974888196000002</v>
      </c>
      <c r="N18" s="106" t="s">
        <v>570</v>
      </c>
      <c r="O18" s="106">
        <f>SUM(O19:O20)</f>
        <v>74.018350050000009</v>
      </c>
      <c r="P18" s="108" t="s">
        <v>570</v>
      </c>
      <c r="Q18" s="112">
        <f>SUBTOTAL(9,Q19:Q20)</f>
        <v>0</v>
      </c>
      <c r="R18" s="108" t="s">
        <v>570</v>
      </c>
      <c r="S18" s="112">
        <f>SUBTOTAL(9,S19:S20)</f>
        <v>0</v>
      </c>
      <c r="T18" s="107"/>
      <c r="U18" s="40"/>
    </row>
    <row r="19" spans="1:21" s="16" customFormat="1" ht="84" x14ac:dyDescent="0.2">
      <c r="A19" s="46" t="s">
        <v>716</v>
      </c>
      <c r="B19" s="47" t="s">
        <v>766</v>
      </c>
      <c r="C19" s="46" t="s">
        <v>719</v>
      </c>
      <c r="D19" s="12" t="s">
        <v>570</v>
      </c>
      <c r="E19" s="36">
        <v>78.139125796000002</v>
      </c>
      <c r="F19" s="12" t="s">
        <v>570</v>
      </c>
      <c r="G19" s="12">
        <f>35.94431623+20.21992137</f>
        <v>56.1642376</v>
      </c>
      <c r="H19" s="12" t="s">
        <v>570</v>
      </c>
      <c r="I19" s="11">
        <f>E19-G19</f>
        <v>21.974888196000002</v>
      </c>
      <c r="J19" s="12" t="s">
        <v>570</v>
      </c>
      <c r="K19" s="11">
        <v>21.974888195999998</v>
      </c>
      <c r="L19" s="12" t="s">
        <v>570</v>
      </c>
      <c r="M19" s="11">
        <v>21.974888196000002</v>
      </c>
      <c r="N19" s="12" t="s">
        <v>570</v>
      </c>
      <c r="O19" s="57">
        <f>I19-M19</f>
        <v>0</v>
      </c>
      <c r="P19" s="57" t="s">
        <v>570</v>
      </c>
      <c r="Q19" s="113">
        <f>M19-K19</f>
        <v>0</v>
      </c>
      <c r="R19" s="57" t="s">
        <v>570</v>
      </c>
      <c r="S19" s="113">
        <f>IF(K19=0,0,(Q19/K19)*100)</f>
        <v>0</v>
      </c>
      <c r="T19" s="58"/>
      <c r="U19" s="40"/>
    </row>
    <row r="20" spans="1:21" s="16" customFormat="1" ht="52.5" x14ac:dyDescent="0.2">
      <c r="A20" s="46" t="s">
        <v>717</v>
      </c>
      <c r="B20" s="47" t="s">
        <v>765</v>
      </c>
      <c r="C20" s="46" t="s">
        <v>764</v>
      </c>
      <c r="D20" s="12" t="s">
        <v>570</v>
      </c>
      <c r="E20" s="36">
        <v>74.018350050000009</v>
      </c>
      <c r="F20" s="12" t="s">
        <v>570</v>
      </c>
      <c r="G20" s="12">
        <v>0</v>
      </c>
      <c r="H20" s="12" t="s">
        <v>570</v>
      </c>
      <c r="I20" s="11">
        <f t="shared" ref="I20" si="0">E20-G20</f>
        <v>74.018350050000009</v>
      </c>
      <c r="J20" s="12" t="s">
        <v>570</v>
      </c>
      <c r="K20" s="11">
        <v>0</v>
      </c>
      <c r="L20" s="12" t="s">
        <v>570</v>
      </c>
      <c r="M20" s="11">
        <v>0</v>
      </c>
      <c r="N20" s="12" t="s">
        <v>570</v>
      </c>
      <c r="O20" s="57">
        <f t="shared" ref="O20" si="1">I20-M20</f>
        <v>74.018350050000009</v>
      </c>
      <c r="P20" s="57" t="s">
        <v>570</v>
      </c>
      <c r="Q20" s="113">
        <f t="shared" ref="Q20" si="2">M20-K20</f>
        <v>0</v>
      </c>
      <c r="R20" s="57" t="s">
        <v>570</v>
      </c>
      <c r="S20" s="113">
        <f t="shared" ref="S20" si="3">IF(K20=0,0,(Q20/K20)*100)</f>
        <v>0</v>
      </c>
      <c r="T20" s="58"/>
    </row>
    <row r="21" spans="1:21" s="16" customFormat="1" ht="10.5" x14ac:dyDescent="0.2">
      <c r="A21" s="389" t="s">
        <v>15</v>
      </c>
      <c r="B21" s="390"/>
      <c r="C21" s="391"/>
      <c r="D21" s="17" t="s">
        <v>570</v>
      </c>
      <c r="E21" s="17">
        <f>E18</f>
        <v>152.15747584600001</v>
      </c>
      <c r="F21" s="17" t="s">
        <v>570</v>
      </c>
      <c r="G21" s="17">
        <f>G18</f>
        <v>56.1642376</v>
      </c>
      <c r="H21" s="17" t="s">
        <v>570</v>
      </c>
      <c r="I21" s="17">
        <f>I18</f>
        <v>95.993238246000004</v>
      </c>
      <c r="J21" s="17" t="s">
        <v>570</v>
      </c>
      <c r="K21" s="17">
        <f>K18</f>
        <v>21.974888195999998</v>
      </c>
      <c r="L21" s="17" t="s">
        <v>570</v>
      </c>
      <c r="M21" s="17">
        <f>M18</f>
        <v>21.974888196000002</v>
      </c>
      <c r="N21" s="17" t="s">
        <v>570</v>
      </c>
      <c r="O21" s="17">
        <f>O18</f>
        <v>74.018350050000009</v>
      </c>
      <c r="P21" s="58" t="str">
        <f t="shared" ref="P21:S21" si="4">P18</f>
        <v>нд</v>
      </c>
      <c r="Q21" s="58">
        <f t="shared" si="4"/>
        <v>0</v>
      </c>
      <c r="R21" s="58" t="str">
        <f t="shared" si="4"/>
        <v>нд</v>
      </c>
      <c r="S21" s="58">
        <f t="shared" si="4"/>
        <v>0</v>
      </c>
      <c r="T21" s="17">
        <f>T18</f>
        <v>0</v>
      </c>
    </row>
    <row r="23" spans="1:21" s="19" customFormat="1" ht="12" x14ac:dyDescent="0.2">
      <c r="A23" s="19" t="s">
        <v>45</v>
      </c>
      <c r="M23" s="28"/>
    </row>
    <row r="24" spans="1:21" s="19" customFormat="1" ht="12" x14ac:dyDescent="0.2">
      <c r="A24" s="19" t="s">
        <v>46</v>
      </c>
      <c r="M24" s="28"/>
    </row>
  </sheetData>
  <mergeCells count="24">
    <mergeCell ref="I9:J9"/>
    <mergeCell ref="Q2:T2"/>
    <mergeCell ref="A3:T3"/>
    <mergeCell ref="H4:I4"/>
    <mergeCell ref="G6:N6"/>
    <mergeCell ref="G7:N7"/>
    <mergeCell ref="H11:O11"/>
    <mergeCell ref="H12:O12"/>
    <mergeCell ref="A14:A16"/>
    <mergeCell ref="B14:B16"/>
    <mergeCell ref="C14:C16"/>
    <mergeCell ref="D14:D16"/>
    <mergeCell ref="E14:E16"/>
    <mergeCell ref="F14:G15"/>
    <mergeCell ref="H14:I15"/>
    <mergeCell ref="J14:M14"/>
    <mergeCell ref="A21:C21"/>
    <mergeCell ref="N14:O15"/>
    <mergeCell ref="P14:S14"/>
    <mergeCell ref="T14:T16"/>
    <mergeCell ref="J15:K15"/>
    <mergeCell ref="L15:M15"/>
    <mergeCell ref="P15:Q15"/>
    <mergeCell ref="R15:S15"/>
  </mergeCells>
  <pageMargins left="0.59055118110236227" right="0.39370078740157483" top="0.78740157480314965" bottom="0.39370078740157483" header="0.19685039370078741" footer="0.19685039370078741"/>
  <pageSetup paperSize="8" scale="9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view="pageBreakPreview" zoomScaleNormal="100" zoomScaleSheetLayoutView="10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S22" sqref="S22:T22"/>
    </sheetView>
  </sheetViews>
  <sheetFormatPr defaultRowHeight="10.5" x14ac:dyDescent="0.2"/>
  <cols>
    <col min="1" max="1" width="7.85546875" style="16" customWidth="1"/>
    <col min="2" max="2" width="25.140625" style="49" customWidth="1"/>
    <col min="3" max="4" width="13" style="16" customWidth="1"/>
    <col min="5" max="5" width="12.7109375" style="16" customWidth="1"/>
    <col min="6" max="11" width="8.42578125" style="16" customWidth="1"/>
    <col min="12" max="12" width="12.7109375" style="16" customWidth="1"/>
    <col min="13" max="13" width="7.42578125" style="16" customWidth="1"/>
    <col min="14" max="15" width="6" style="16" customWidth="1"/>
    <col min="16" max="16" width="7.5703125" style="16" customWidth="1"/>
    <col min="17" max="17" width="7.42578125" style="16" customWidth="1"/>
    <col min="18" max="18" width="6" style="16" customWidth="1"/>
    <col min="19" max="19" width="9.140625" style="16" customWidth="1"/>
    <col min="20" max="20" width="6" style="16" customWidth="1"/>
    <col min="21" max="21" width="9.140625" style="16" customWidth="1"/>
    <col min="22" max="22" width="8.140625" style="16" customWidth="1"/>
    <col min="23" max="23" width="10.7109375" style="16" customWidth="1"/>
    <col min="24" max="254" width="9.140625" style="16"/>
    <col min="255" max="255" width="7.85546875" style="16" customWidth="1"/>
    <col min="256" max="256" width="25.140625" style="16" customWidth="1"/>
    <col min="257" max="258" width="13" style="16" customWidth="1"/>
    <col min="259" max="259" width="12.7109375" style="16" customWidth="1"/>
    <col min="260" max="265" width="6" style="16" customWidth="1"/>
    <col min="266" max="266" width="12.7109375" style="16" customWidth="1"/>
    <col min="267" max="272" width="6" style="16" customWidth="1"/>
    <col min="273" max="273" width="9.140625" style="16" customWidth="1"/>
    <col min="274" max="274" width="6" style="16" customWidth="1"/>
    <col min="275" max="275" width="9.140625" style="16" customWidth="1"/>
    <col min="276" max="276" width="6" style="16" customWidth="1"/>
    <col min="277" max="277" width="10.7109375" style="16" customWidth="1"/>
    <col min="278" max="510" width="9.140625" style="16"/>
    <col min="511" max="511" width="7.85546875" style="16" customWidth="1"/>
    <col min="512" max="512" width="25.140625" style="16" customWidth="1"/>
    <col min="513" max="514" width="13" style="16" customWidth="1"/>
    <col min="515" max="515" width="12.7109375" style="16" customWidth="1"/>
    <col min="516" max="521" width="6" style="16" customWidth="1"/>
    <col min="522" max="522" width="12.7109375" style="16" customWidth="1"/>
    <col min="523" max="528" width="6" style="16" customWidth="1"/>
    <col min="529" max="529" width="9.140625" style="16" customWidth="1"/>
    <col min="530" max="530" width="6" style="16" customWidth="1"/>
    <col min="531" max="531" width="9.140625" style="16" customWidth="1"/>
    <col min="532" max="532" width="6" style="16" customWidth="1"/>
    <col min="533" max="533" width="10.7109375" style="16" customWidth="1"/>
    <col min="534" max="766" width="9.140625" style="16"/>
    <col min="767" max="767" width="7.85546875" style="16" customWidth="1"/>
    <col min="768" max="768" width="25.140625" style="16" customWidth="1"/>
    <col min="769" max="770" width="13" style="16" customWidth="1"/>
    <col min="771" max="771" width="12.7109375" style="16" customWidth="1"/>
    <col min="772" max="777" width="6" style="16" customWidth="1"/>
    <col min="778" max="778" width="12.7109375" style="16" customWidth="1"/>
    <col min="779" max="784" width="6" style="16" customWidth="1"/>
    <col min="785" max="785" width="9.140625" style="16" customWidth="1"/>
    <col min="786" max="786" width="6" style="16" customWidth="1"/>
    <col min="787" max="787" width="9.140625" style="16" customWidth="1"/>
    <col min="788" max="788" width="6" style="16" customWidth="1"/>
    <col min="789" max="789" width="10.7109375" style="16" customWidth="1"/>
    <col min="790" max="1022" width="9.140625" style="16"/>
    <col min="1023" max="1023" width="7.85546875" style="16" customWidth="1"/>
    <col min="1024" max="1024" width="25.140625" style="16" customWidth="1"/>
    <col min="1025" max="1026" width="13" style="16" customWidth="1"/>
    <col min="1027" max="1027" width="12.7109375" style="16" customWidth="1"/>
    <col min="1028" max="1033" width="6" style="16" customWidth="1"/>
    <col min="1034" max="1034" width="12.7109375" style="16" customWidth="1"/>
    <col min="1035" max="1040" width="6" style="16" customWidth="1"/>
    <col min="1041" max="1041" width="9.140625" style="16" customWidth="1"/>
    <col min="1042" max="1042" width="6" style="16" customWidth="1"/>
    <col min="1043" max="1043" width="9.140625" style="16" customWidth="1"/>
    <col min="1044" max="1044" width="6" style="16" customWidth="1"/>
    <col min="1045" max="1045" width="10.7109375" style="16" customWidth="1"/>
    <col min="1046" max="1278" width="9.140625" style="16"/>
    <col min="1279" max="1279" width="7.85546875" style="16" customWidth="1"/>
    <col min="1280" max="1280" width="25.140625" style="16" customWidth="1"/>
    <col min="1281" max="1282" width="13" style="16" customWidth="1"/>
    <col min="1283" max="1283" width="12.7109375" style="16" customWidth="1"/>
    <col min="1284" max="1289" width="6" style="16" customWidth="1"/>
    <col min="1290" max="1290" width="12.7109375" style="16" customWidth="1"/>
    <col min="1291" max="1296" width="6" style="16" customWidth="1"/>
    <col min="1297" max="1297" width="9.140625" style="16" customWidth="1"/>
    <col min="1298" max="1298" width="6" style="16" customWidth="1"/>
    <col min="1299" max="1299" width="9.140625" style="16" customWidth="1"/>
    <col min="1300" max="1300" width="6" style="16" customWidth="1"/>
    <col min="1301" max="1301" width="10.7109375" style="16" customWidth="1"/>
    <col min="1302" max="1534" width="9.140625" style="16"/>
    <col min="1535" max="1535" width="7.85546875" style="16" customWidth="1"/>
    <col min="1536" max="1536" width="25.140625" style="16" customWidth="1"/>
    <col min="1537" max="1538" width="13" style="16" customWidth="1"/>
    <col min="1539" max="1539" width="12.7109375" style="16" customWidth="1"/>
    <col min="1540" max="1545" width="6" style="16" customWidth="1"/>
    <col min="1546" max="1546" width="12.7109375" style="16" customWidth="1"/>
    <col min="1547" max="1552" width="6" style="16" customWidth="1"/>
    <col min="1553" max="1553" width="9.140625" style="16" customWidth="1"/>
    <col min="1554" max="1554" width="6" style="16" customWidth="1"/>
    <col min="1555" max="1555" width="9.140625" style="16" customWidth="1"/>
    <col min="1556" max="1556" width="6" style="16" customWidth="1"/>
    <col min="1557" max="1557" width="10.7109375" style="16" customWidth="1"/>
    <col min="1558" max="1790" width="9.140625" style="16"/>
    <col min="1791" max="1791" width="7.85546875" style="16" customWidth="1"/>
    <col min="1792" max="1792" width="25.140625" style="16" customWidth="1"/>
    <col min="1793" max="1794" width="13" style="16" customWidth="1"/>
    <col min="1795" max="1795" width="12.7109375" style="16" customWidth="1"/>
    <col min="1796" max="1801" width="6" style="16" customWidth="1"/>
    <col min="1802" max="1802" width="12.7109375" style="16" customWidth="1"/>
    <col min="1803" max="1808" width="6" style="16" customWidth="1"/>
    <col min="1809" max="1809" width="9.140625" style="16" customWidth="1"/>
    <col min="1810" max="1810" width="6" style="16" customWidth="1"/>
    <col min="1811" max="1811" width="9.140625" style="16" customWidth="1"/>
    <col min="1812" max="1812" width="6" style="16" customWidth="1"/>
    <col min="1813" max="1813" width="10.7109375" style="16" customWidth="1"/>
    <col min="1814" max="2046" width="9.140625" style="16"/>
    <col min="2047" max="2047" width="7.85546875" style="16" customWidth="1"/>
    <col min="2048" max="2048" width="25.140625" style="16" customWidth="1"/>
    <col min="2049" max="2050" width="13" style="16" customWidth="1"/>
    <col min="2051" max="2051" width="12.7109375" style="16" customWidth="1"/>
    <col min="2052" max="2057" width="6" style="16" customWidth="1"/>
    <col min="2058" max="2058" width="12.7109375" style="16" customWidth="1"/>
    <col min="2059" max="2064" width="6" style="16" customWidth="1"/>
    <col min="2065" max="2065" width="9.140625" style="16" customWidth="1"/>
    <col min="2066" max="2066" width="6" style="16" customWidth="1"/>
    <col min="2067" max="2067" width="9.140625" style="16" customWidth="1"/>
    <col min="2068" max="2068" width="6" style="16" customWidth="1"/>
    <col min="2069" max="2069" width="10.7109375" style="16" customWidth="1"/>
    <col min="2070" max="2302" width="9.140625" style="16"/>
    <col min="2303" max="2303" width="7.85546875" style="16" customWidth="1"/>
    <col min="2304" max="2304" width="25.140625" style="16" customWidth="1"/>
    <col min="2305" max="2306" width="13" style="16" customWidth="1"/>
    <col min="2307" max="2307" width="12.7109375" style="16" customWidth="1"/>
    <col min="2308" max="2313" width="6" style="16" customWidth="1"/>
    <col min="2314" max="2314" width="12.7109375" style="16" customWidth="1"/>
    <col min="2315" max="2320" width="6" style="16" customWidth="1"/>
    <col min="2321" max="2321" width="9.140625" style="16" customWidth="1"/>
    <col min="2322" max="2322" width="6" style="16" customWidth="1"/>
    <col min="2323" max="2323" width="9.140625" style="16" customWidth="1"/>
    <col min="2324" max="2324" width="6" style="16" customWidth="1"/>
    <col min="2325" max="2325" width="10.7109375" style="16" customWidth="1"/>
    <col min="2326" max="2558" width="9.140625" style="16"/>
    <col min="2559" max="2559" width="7.85546875" style="16" customWidth="1"/>
    <col min="2560" max="2560" width="25.140625" style="16" customWidth="1"/>
    <col min="2561" max="2562" width="13" style="16" customWidth="1"/>
    <col min="2563" max="2563" width="12.7109375" style="16" customWidth="1"/>
    <col min="2564" max="2569" width="6" style="16" customWidth="1"/>
    <col min="2570" max="2570" width="12.7109375" style="16" customWidth="1"/>
    <col min="2571" max="2576" width="6" style="16" customWidth="1"/>
    <col min="2577" max="2577" width="9.140625" style="16" customWidth="1"/>
    <col min="2578" max="2578" width="6" style="16" customWidth="1"/>
    <col min="2579" max="2579" width="9.140625" style="16" customWidth="1"/>
    <col min="2580" max="2580" width="6" style="16" customWidth="1"/>
    <col min="2581" max="2581" width="10.7109375" style="16" customWidth="1"/>
    <col min="2582" max="2814" width="9.140625" style="16"/>
    <col min="2815" max="2815" width="7.85546875" style="16" customWidth="1"/>
    <col min="2816" max="2816" width="25.140625" style="16" customWidth="1"/>
    <col min="2817" max="2818" width="13" style="16" customWidth="1"/>
    <col min="2819" max="2819" width="12.7109375" style="16" customWidth="1"/>
    <col min="2820" max="2825" width="6" style="16" customWidth="1"/>
    <col min="2826" max="2826" width="12.7109375" style="16" customWidth="1"/>
    <col min="2827" max="2832" width="6" style="16" customWidth="1"/>
    <col min="2833" max="2833" width="9.140625" style="16" customWidth="1"/>
    <col min="2834" max="2834" width="6" style="16" customWidth="1"/>
    <col min="2835" max="2835" width="9.140625" style="16" customWidth="1"/>
    <col min="2836" max="2836" width="6" style="16" customWidth="1"/>
    <col min="2837" max="2837" width="10.7109375" style="16" customWidth="1"/>
    <col min="2838" max="3070" width="9.140625" style="16"/>
    <col min="3071" max="3071" width="7.85546875" style="16" customWidth="1"/>
    <col min="3072" max="3072" width="25.140625" style="16" customWidth="1"/>
    <col min="3073" max="3074" width="13" style="16" customWidth="1"/>
    <col min="3075" max="3075" width="12.7109375" style="16" customWidth="1"/>
    <col min="3076" max="3081" width="6" style="16" customWidth="1"/>
    <col min="3082" max="3082" width="12.7109375" style="16" customWidth="1"/>
    <col min="3083" max="3088" width="6" style="16" customWidth="1"/>
    <col min="3089" max="3089" width="9.140625" style="16" customWidth="1"/>
    <col min="3090" max="3090" width="6" style="16" customWidth="1"/>
    <col min="3091" max="3091" width="9.140625" style="16" customWidth="1"/>
    <col min="3092" max="3092" width="6" style="16" customWidth="1"/>
    <col min="3093" max="3093" width="10.7109375" style="16" customWidth="1"/>
    <col min="3094" max="3326" width="9.140625" style="16"/>
    <col min="3327" max="3327" width="7.85546875" style="16" customWidth="1"/>
    <col min="3328" max="3328" width="25.140625" style="16" customWidth="1"/>
    <col min="3329" max="3330" width="13" style="16" customWidth="1"/>
    <col min="3331" max="3331" width="12.7109375" style="16" customWidth="1"/>
    <col min="3332" max="3337" width="6" style="16" customWidth="1"/>
    <col min="3338" max="3338" width="12.7109375" style="16" customWidth="1"/>
    <col min="3339" max="3344" width="6" style="16" customWidth="1"/>
    <col min="3345" max="3345" width="9.140625" style="16" customWidth="1"/>
    <col min="3346" max="3346" width="6" style="16" customWidth="1"/>
    <col min="3347" max="3347" width="9.140625" style="16" customWidth="1"/>
    <col min="3348" max="3348" width="6" style="16" customWidth="1"/>
    <col min="3349" max="3349" width="10.7109375" style="16" customWidth="1"/>
    <col min="3350" max="3582" width="9.140625" style="16"/>
    <col min="3583" max="3583" width="7.85546875" style="16" customWidth="1"/>
    <col min="3584" max="3584" width="25.140625" style="16" customWidth="1"/>
    <col min="3585" max="3586" width="13" style="16" customWidth="1"/>
    <col min="3587" max="3587" width="12.7109375" style="16" customWidth="1"/>
    <col min="3588" max="3593" width="6" style="16" customWidth="1"/>
    <col min="3594" max="3594" width="12.7109375" style="16" customWidth="1"/>
    <col min="3595" max="3600" width="6" style="16" customWidth="1"/>
    <col min="3601" max="3601" width="9.140625" style="16" customWidth="1"/>
    <col min="3602" max="3602" width="6" style="16" customWidth="1"/>
    <col min="3603" max="3603" width="9.140625" style="16" customWidth="1"/>
    <col min="3604" max="3604" width="6" style="16" customWidth="1"/>
    <col min="3605" max="3605" width="10.7109375" style="16" customWidth="1"/>
    <col min="3606" max="3838" width="9.140625" style="16"/>
    <col min="3839" max="3839" width="7.85546875" style="16" customWidth="1"/>
    <col min="3840" max="3840" width="25.140625" style="16" customWidth="1"/>
    <col min="3841" max="3842" width="13" style="16" customWidth="1"/>
    <col min="3843" max="3843" width="12.7109375" style="16" customWidth="1"/>
    <col min="3844" max="3849" width="6" style="16" customWidth="1"/>
    <col min="3850" max="3850" width="12.7109375" style="16" customWidth="1"/>
    <col min="3851" max="3856" width="6" style="16" customWidth="1"/>
    <col min="3857" max="3857" width="9.140625" style="16" customWidth="1"/>
    <col min="3858" max="3858" width="6" style="16" customWidth="1"/>
    <col min="3859" max="3859" width="9.140625" style="16" customWidth="1"/>
    <col min="3860" max="3860" width="6" style="16" customWidth="1"/>
    <col min="3861" max="3861" width="10.7109375" style="16" customWidth="1"/>
    <col min="3862" max="4094" width="9.140625" style="16"/>
    <col min="4095" max="4095" width="7.85546875" style="16" customWidth="1"/>
    <col min="4096" max="4096" width="25.140625" style="16" customWidth="1"/>
    <col min="4097" max="4098" width="13" style="16" customWidth="1"/>
    <col min="4099" max="4099" width="12.7109375" style="16" customWidth="1"/>
    <col min="4100" max="4105" width="6" style="16" customWidth="1"/>
    <col min="4106" max="4106" width="12.7109375" style="16" customWidth="1"/>
    <col min="4107" max="4112" width="6" style="16" customWidth="1"/>
    <col min="4113" max="4113" width="9.140625" style="16" customWidth="1"/>
    <col min="4114" max="4114" width="6" style="16" customWidth="1"/>
    <col min="4115" max="4115" width="9.140625" style="16" customWidth="1"/>
    <col min="4116" max="4116" width="6" style="16" customWidth="1"/>
    <col min="4117" max="4117" width="10.7109375" style="16" customWidth="1"/>
    <col min="4118" max="4350" width="9.140625" style="16"/>
    <col min="4351" max="4351" width="7.85546875" style="16" customWidth="1"/>
    <col min="4352" max="4352" width="25.140625" style="16" customWidth="1"/>
    <col min="4353" max="4354" width="13" style="16" customWidth="1"/>
    <col min="4355" max="4355" width="12.7109375" style="16" customWidth="1"/>
    <col min="4356" max="4361" width="6" style="16" customWidth="1"/>
    <col min="4362" max="4362" width="12.7109375" style="16" customWidth="1"/>
    <col min="4363" max="4368" width="6" style="16" customWidth="1"/>
    <col min="4369" max="4369" width="9.140625" style="16" customWidth="1"/>
    <col min="4370" max="4370" width="6" style="16" customWidth="1"/>
    <col min="4371" max="4371" width="9.140625" style="16" customWidth="1"/>
    <col min="4372" max="4372" width="6" style="16" customWidth="1"/>
    <col min="4373" max="4373" width="10.7109375" style="16" customWidth="1"/>
    <col min="4374" max="4606" width="9.140625" style="16"/>
    <col min="4607" max="4607" width="7.85546875" style="16" customWidth="1"/>
    <col min="4608" max="4608" width="25.140625" style="16" customWidth="1"/>
    <col min="4609" max="4610" width="13" style="16" customWidth="1"/>
    <col min="4611" max="4611" width="12.7109375" style="16" customWidth="1"/>
    <col min="4612" max="4617" width="6" style="16" customWidth="1"/>
    <col min="4618" max="4618" width="12.7109375" style="16" customWidth="1"/>
    <col min="4619" max="4624" width="6" style="16" customWidth="1"/>
    <col min="4625" max="4625" width="9.140625" style="16" customWidth="1"/>
    <col min="4626" max="4626" width="6" style="16" customWidth="1"/>
    <col min="4627" max="4627" width="9.140625" style="16" customWidth="1"/>
    <col min="4628" max="4628" width="6" style="16" customWidth="1"/>
    <col min="4629" max="4629" width="10.7109375" style="16" customWidth="1"/>
    <col min="4630" max="4862" width="9.140625" style="16"/>
    <col min="4863" max="4863" width="7.85546875" style="16" customWidth="1"/>
    <col min="4864" max="4864" width="25.140625" style="16" customWidth="1"/>
    <col min="4865" max="4866" width="13" style="16" customWidth="1"/>
    <col min="4867" max="4867" width="12.7109375" style="16" customWidth="1"/>
    <col min="4868" max="4873" width="6" style="16" customWidth="1"/>
    <col min="4874" max="4874" width="12.7109375" style="16" customWidth="1"/>
    <col min="4875" max="4880" width="6" style="16" customWidth="1"/>
    <col min="4881" max="4881" width="9.140625" style="16" customWidth="1"/>
    <col min="4882" max="4882" width="6" style="16" customWidth="1"/>
    <col min="4883" max="4883" width="9.140625" style="16" customWidth="1"/>
    <col min="4884" max="4884" width="6" style="16" customWidth="1"/>
    <col min="4885" max="4885" width="10.7109375" style="16" customWidth="1"/>
    <col min="4886" max="5118" width="9.140625" style="16"/>
    <col min="5119" max="5119" width="7.85546875" style="16" customWidth="1"/>
    <col min="5120" max="5120" width="25.140625" style="16" customWidth="1"/>
    <col min="5121" max="5122" width="13" style="16" customWidth="1"/>
    <col min="5123" max="5123" width="12.7109375" style="16" customWidth="1"/>
    <col min="5124" max="5129" width="6" style="16" customWidth="1"/>
    <col min="5130" max="5130" width="12.7109375" style="16" customWidth="1"/>
    <col min="5131" max="5136" width="6" style="16" customWidth="1"/>
    <col min="5137" max="5137" width="9.140625" style="16" customWidth="1"/>
    <col min="5138" max="5138" width="6" style="16" customWidth="1"/>
    <col min="5139" max="5139" width="9.140625" style="16" customWidth="1"/>
    <col min="5140" max="5140" width="6" style="16" customWidth="1"/>
    <col min="5141" max="5141" width="10.7109375" style="16" customWidth="1"/>
    <col min="5142" max="5374" width="9.140625" style="16"/>
    <col min="5375" max="5375" width="7.85546875" style="16" customWidth="1"/>
    <col min="5376" max="5376" width="25.140625" style="16" customWidth="1"/>
    <col min="5377" max="5378" width="13" style="16" customWidth="1"/>
    <col min="5379" max="5379" width="12.7109375" style="16" customWidth="1"/>
    <col min="5380" max="5385" width="6" style="16" customWidth="1"/>
    <col min="5386" max="5386" width="12.7109375" style="16" customWidth="1"/>
    <col min="5387" max="5392" width="6" style="16" customWidth="1"/>
    <col min="5393" max="5393" width="9.140625" style="16" customWidth="1"/>
    <col min="5394" max="5394" width="6" style="16" customWidth="1"/>
    <col min="5395" max="5395" width="9.140625" style="16" customWidth="1"/>
    <col min="5396" max="5396" width="6" style="16" customWidth="1"/>
    <col min="5397" max="5397" width="10.7109375" style="16" customWidth="1"/>
    <col min="5398" max="5630" width="9.140625" style="16"/>
    <col min="5631" max="5631" width="7.85546875" style="16" customWidth="1"/>
    <col min="5632" max="5632" width="25.140625" style="16" customWidth="1"/>
    <col min="5633" max="5634" width="13" style="16" customWidth="1"/>
    <col min="5635" max="5635" width="12.7109375" style="16" customWidth="1"/>
    <col min="5636" max="5641" width="6" style="16" customWidth="1"/>
    <col min="5642" max="5642" width="12.7109375" style="16" customWidth="1"/>
    <col min="5643" max="5648" width="6" style="16" customWidth="1"/>
    <col min="5649" max="5649" width="9.140625" style="16" customWidth="1"/>
    <col min="5650" max="5650" width="6" style="16" customWidth="1"/>
    <col min="5651" max="5651" width="9.140625" style="16" customWidth="1"/>
    <col min="5652" max="5652" width="6" style="16" customWidth="1"/>
    <col min="5653" max="5653" width="10.7109375" style="16" customWidth="1"/>
    <col min="5654" max="5886" width="9.140625" style="16"/>
    <col min="5887" max="5887" width="7.85546875" style="16" customWidth="1"/>
    <col min="5888" max="5888" width="25.140625" style="16" customWidth="1"/>
    <col min="5889" max="5890" width="13" style="16" customWidth="1"/>
    <col min="5891" max="5891" width="12.7109375" style="16" customWidth="1"/>
    <col min="5892" max="5897" width="6" style="16" customWidth="1"/>
    <col min="5898" max="5898" width="12.7109375" style="16" customWidth="1"/>
    <col min="5899" max="5904" width="6" style="16" customWidth="1"/>
    <col min="5905" max="5905" width="9.140625" style="16" customWidth="1"/>
    <col min="5906" max="5906" width="6" style="16" customWidth="1"/>
    <col min="5907" max="5907" width="9.140625" style="16" customWidth="1"/>
    <col min="5908" max="5908" width="6" style="16" customWidth="1"/>
    <col min="5909" max="5909" width="10.7109375" style="16" customWidth="1"/>
    <col min="5910" max="6142" width="9.140625" style="16"/>
    <col min="6143" max="6143" width="7.85546875" style="16" customWidth="1"/>
    <col min="6144" max="6144" width="25.140625" style="16" customWidth="1"/>
    <col min="6145" max="6146" width="13" style="16" customWidth="1"/>
    <col min="6147" max="6147" width="12.7109375" style="16" customWidth="1"/>
    <col min="6148" max="6153" width="6" style="16" customWidth="1"/>
    <col min="6154" max="6154" width="12.7109375" style="16" customWidth="1"/>
    <col min="6155" max="6160" width="6" style="16" customWidth="1"/>
    <col min="6161" max="6161" width="9.140625" style="16" customWidth="1"/>
    <col min="6162" max="6162" width="6" style="16" customWidth="1"/>
    <col min="6163" max="6163" width="9.140625" style="16" customWidth="1"/>
    <col min="6164" max="6164" width="6" style="16" customWidth="1"/>
    <col min="6165" max="6165" width="10.7109375" style="16" customWidth="1"/>
    <col min="6166" max="6398" width="9.140625" style="16"/>
    <col min="6399" max="6399" width="7.85546875" style="16" customWidth="1"/>
    <col min="6400" max="6400" width="25.140625" style="16" customWidth="1"/>
    <col min="6401" max="6402" width="13" style="16" customWidth="1"/>
    <col min="6403" max="6403" width="12.7109375" style="16" customWidth="1"/>
    <col min="6404" max="6409" width="6" style="16" customWidth="1"/>
    <col min="6410" max="6410" width="12.7109375" style="16" customWidth="1"/>
    <col min="6411" max="6416" width="6" style="16" customWidth="1"/>
    <col min="6417" max="6417" width="9.140625" style="16" customWidth="1"/>
    <col min="6418" max="6418" width="6" style="16" customWidth="1"/>
    <col min="6419" max="6419" width="9.140625" style="16" customWidth="1"/>
    <col min="6420" max="6420" width="6" style="16" customWidth="1"/>
    <col min="6421" max="6421" width="10.7109375" style="16" customWidth="1"/>
    <col min="6422" max="6654" width="9.140625" style="16"/>
    <col min="6655" max="6655" width="7.85546875" style="16" customWidth="1"/>
    <col min="6656" max="6656" width="25.140625" style="16" customWidth="1"/>
    <col min="6657" max="6658" width="13" style="16" customWidth="1"/>
    <col min="6659" max="6659" width="12.7109375" style="16" customWidth="1"/>
    <col min="6660" max="6665" width="6" style="16" customWidth="1"/>
    <col min="6666" max="6666" width="12.7109375" style="16" customWidth="1"/>
    <col min="6667" max="6672" width="6" style="16" customWidth="1"/>
    <col min="6673" max="6673" width="9.140625" style="16" customWidth="1"/>
    <col min="6674" max="6674" width="6" style="16" customWidth="1"/>
    <col min="6675" max="6675" width="9.140625" style="16" customWidth="1"/>
    <col min="6676" max="6676" width="6" style="16" customWidth="1"/>
    <col min="6677" max="6677" width="10.7109375" style="16" customWidth="1"/>
    <col min="6678" max="6910" width="9.140625" style="16"/>
    <col min="6911" max="6911" width="7.85546875" style="16" customWidth="1"/>
    <col min="6912" max="6912" width="25.140625" style="16" customWidth="1"/>
    <col min="6913" max="6914" width="13" style="16" customWidth="1"/>
    <col min="6915" max="6915" width="12.7109375" style="16" customWidth="1"/>
    <col min="6916" max="6921" width="6" style="16" customWidth="1"/>
    <col min="6922" max="6922" width="12.7109375" style="16" customWidth="1"/>
    <col min="6923" max="6928" width="6" style="16" customWidth="1"/>
    <col min="6929" max="6929" width="9.140625" style="16" customWidth="1"/>
    <col min="6930" max="6930" width="6" style="16" customWidth="1"/>
    <col min="6931" max="6931" width="9.140625" style="16" customWidth="1"/>
    <col min="6932" max="6932" width="6" style="16" customWidth="1"/>
    <col min="6933" max="6933" width="10.7109375" style="16" customWidth="1"/>
    <col min="6934" max="7166" width="9.140625" style="16"/>
    <col min="7167" max="7167" width="7.85546875" style="16" customWidth="1"/>
    <col min="7168" max="7168" width="25.140625" style="16" customWidth="1"/>
    <col min="7169" max="7170" width="13" style="16" customWidth="1"/>
    <col min="7171" max="7171" width="12.7109375" style="16" customWidth="1"/>
    <col min="7172" max="7177" width="6" style="16" customWidth="1"/>
    <col min="7178" max="7178" width="12.7109375" style="16" customWidth="1"/>
    <col min="7179" max="7184" width="6" style="16" customWidth="1"/>
    <col min="7185" max="7185" width="9.140625" style="16" customWidth="1"/>
    <col min="7186" max="7186" width="6" style="16" customWidth="1"/>
    <col min="7187" max="7187" width="9.140625" style="16" customWidth="1"/>
    <col min="7188" max="7188" width="6" style="16" customWidth="1"/>
    <col min="7189" max="7189" width="10.7109375" style="16" customWidth="1"/>
    <col min="7190" max="7422" width="9.140625" style="16"/>
    <col min="7423" max="7423" width="7.85546875" style="16" customWidth="1"/>
    <col min="7424" max="7424" width="25.140625" style="16" customWidth="1"/>
    <col min="7425" max="7426" width="13" style="16" customWidth="1"/>
    <col min="7427" max="7427" width="12.7109375" style="16" customWidth="1"/>
    <col min="7428" max="7433" width="6" style="16" customWidth="1"/>
    <col min="7434" max="7434" width="12.7109375" style="16" customWidth="1"/>
    <col min="7435" max="7440" width="6" style="16" customWidth="1"/>
    <col min="7441" max="7441" width="9.140625" style="16" customWidth="1"/>
    <col min="7442" max="7442" width="6" style="16" customWidth="1"/>
    <col min="7443" max="7443" width="9.140625" style="16" customWidth="1"/>
    <col min="7444" max="7444" width="6" style="16" customWidth="1"/>
    <col min="7445" max="7445" width="10.7109375" style="16" customWidth="1"/>
    <col min="7446" max="7678" width="9.140625" style="16"/>
    <col min="7679" max="7679" width="7.85546875" style="16" customWidth="1"/>
    <col min="7680" max="7680" width="25.140625" style="16" customWidth="1"/>
    <col min="7681" max="7682" width="13" style="16" customWidth="1"/>
    <col min="7683" max="7683" width="12.7109375" style="16" customWidth="1"/>
    <col min="7684" max="7689" width="6" style="16" customWidth="1"/>
    <col min="7690" max="7690" width="12.7109375" style="16" customWidth="1"/>
    <col min="7691" max="7696" width="6" style="16" customWidth="1"/>
    <col min="7697" max="7697" width="9.140625" style="16" customWidth="1"/>
    <col min="7698" max="7698" width="6" style="16" customWidth="1"/>
    <col min="7699" max="7699" width="9.140625" style="16" customWidth="1"/>
    <col min="7700" max="7700" width="6" style="16" customWidth="1"/>
    <col min="7701" max="7701" width="10.7109375" style="16" customWidth="1"/>
    <col min="7702" max="7934" width="9.140625" style="16"/>
    <col min="7935" max="7935" width="7.85546875" style="16" customWidth="1"/>
    <col min="7936" max="7936" width="25.140625" style="16" customWidth="1"/>
    <col min="7937" max="7938" width="13" style="16" customWidth="1"/>
    <col min="7939" max="7939" width="12.7109375" style="16" customWidth="1"/>
    <col min="7940" max="7945" width="6" style="16" customWidth="1"/>
    <col min="7946" max="7946" width="12.7109375" style="16" customWidth="1"/>
    <col min="7947" max="7952" width="6" style="16" customWidth="1"/>
    <col min="7953" max="7953" width="9.140625" style="16" customWidth="1"/>
    <col min="7954" max="7954" width="6" style="16" customWidth="1"/>
    <col min="7955" max="7955" width="9.140625" style="16" customWidth="1"/>
    <col min="7956" max="7956" width="6" style="16" customWidth="1"/>
    <col min="7957" max="7957" width="10.7109375" style="16" customWidth="1"/>
    <col min="7958" max="8190" width="9.140625" style="16"/>
    <col min="8191" max="8191" width="7.85546875" style="16" customWidth="1"/>
    <col min="8192" max="8192" width="25.140625" style="16" customWidth="1"/>
    <col min="8193" max="8194" width="13" style="16" customWidth="1"/>
    <col min="8195" max="8195" width="12.7109375" style="16" customWidth="1"/>
    <col min="8196" max="8201" width="6" style="16" customWidth="1"/>
    <col min="8202" max="8202" width="12.7109375" style="16" customWidth="1"/>
    <col min="8203" max="8208" width="6" style="16" customWidth="1"/>
    <col min="8209" max="8209" width="9.140625" style="16" customWidth="1"/>
    <col min="8210" max="8210" width="6" style="16" customWidth="1"/>
    <col min="8211" max="8211" width="9.140625" style="16" customWidth="1"/>
    <col min="8212" max="8212" width="6" style="16" customWidth="1"/>
    <col min="8213" max="8213" width="10.7109375" style="16" customWidth="1"/>
    <col min="8214" max="8446" width="9.140625" style="16"/>
    <col min="8447" max="8447" width="7.85546875" style="16" customWidth="1"/>
    <col min="8448" max="8448" width="25.140625" style="16" customWidth="1"/>
    <col min="8449" max="8450" width="13" style="16" customWidth="1"/>
    <col min="8451" max="8451" width="12.7109375" style="16" customWidth="1"/>
    <col min="8452" max="8457" width="6" style="16" customWidth="1"/>
    <col min="8458" max="8458" width="12.7109375" style="16" customWidth="1"/>
    <col min="8459" max="8464" width="6" style="16" customWidth="1"/>
    <col min="8465" max="8465" width="9.140625" style="16" customWidth="1"/>
    <col min="8466" max="8466" width="6" style="16" customWidth="1"/>
    <col min="8467" max="8467" width="9.140625" style="16" customWidth="1"/>
    <col min="8468" max="8468" width="6" style="16" customWidth="1"/>
    <col min="8469" max="8469" width="10.7109375" style="16" customWidth="1"/>
    <col min="8470" max="8702" width="9.140625" style="16"/>
    <col min="8703" max="8703" width="7.85546875" style="16" customWidth="1"/>
    <col min="8704" max="8704" width="25.140625" style="16" customWidth="1"/>
    <col min="8705" max="8706" width="13" style="16" customWidth="1"/>
    <col min="8707" max="8707" width="12.7109375" style="16" customWidth="1"/>
    <col min="8708" max="8713" width="6" style="16" customWidth="1"/>
    <col min="8714" max="8714" width="12.7109375" style="16" customWidth="1"/>
    <col min="8715" max="8720" width="6" style="16" customWidth="1"/>
    <col min="8721" max="8721" width="9.140625" style="16" customWidth="1"/>
    <col min="8722" max="8722" width="6" style="16" customWidth="1"/>
    <col min="8723" max="8723" width="9.140625" style="16" customWidth="1"/>
    <col min="8724" max="8724" width="6" style="16" customWidth="1"/>
    <col min="8725" max="8725" width="10.7109375" style="16" customWidth="1"/>
    <col min="8726" max="8958" width="9.140625" style="16"/>
    <col min="8959" max="8959" width="7.85546875" style="16" customWidth="1"/>
    <col min="8960" max="8960" width="25.140625" style="16" customWidth="1"/>
    <col min="8961" max="8962" width="13" style="16" customWidth="1"/>
    <col min="8963" max="8963" width="12.7109375" style="16" customWidth="1"/>
    <col min="8964" max="8969" width="6" style="16" customWidth="1"/>
    <col min="8970" max="8970" width="12.7109375" style="16" customWidth="1"/>
    <col min="8971" max="8976" width="6" style="16" customWidth="1"/>
    <col min="8977" max="8977" width="9.140625" style="16" customWidth="1"/>
    <col min="8978" max="8978" width="6" style="16" customWidth="1"/>
    <col min="8979" max="8979" width="9.140625" style="16" customWidth="1"/>
    <col min="8980" max="8980" width="6" style="16" customWidth="1"/>
    <col min="8981" max="8981" width="10.7109375" style="16" customWidth="1"/>
    <col min="8982" max="9214" width="9.140625" style="16"/>
    <col min="9215" max="9215" width="7.85546875" style="16" customWidth="1"/>
    <col min="9216" max="9216" width="25.140625" style="16" customWidth="1"/>
    <col min="9217" max="9218" width="13" style="16" customWidth="1"/>
    <col min="9219" max="9219" width="12.7109375" style="16" customWidth="1"/>
    <col min="9220" max="9225" width="6" style="16" customWidth="1"/>
    <col min="9226" max="9226" width="12.7109375" style="16" customWidth="1"/>
    <col min="9227" max="9232" width="6" style="16" customWidth="1"/>
    <col min="9233" max="9233" width="9.140625" style="16" customWidth="1"/>
    <col min="9234" max="9234" width="6" style="16" customWidth="1"/>
    <col min="9235" max="9235" width="9.140625" style="16" customWidth="1"/>
    <col min="9236" max="9236" width="6" style="16" customWidth="1"/>
    <col min="9237" max="9237" width="10.7109375" style="16" customWidth="1"/>
    <col min="9238" max="9470" width="9.140625" style="16"/>
    <col min="9471" max="9471" width="7.85546875" style="16" customWidth="1"/>
    <col min="9472" max="9472" width="25.140625" style="16" customWidth="1"/>
    <col min="9473" max="9474" width="13" style="16" customWidth="1"/>
    <col min="9475" max="9475" width="12.7109375" style="16" customWidth="1"/>
    <col min="9476" max="9481" width="6" style="16" customWidth="1"/>
    <col min="9482" max="9482" width="12.7109375" style="16" customWidth="1"/>
    <col min="9483" max="9488" width="6" style="16" customWidth="1"/>
    <col min="9489" max="9489" width="9.140625" style="16" customWidth="1"/>
    <col min="9490" max="9490" width="6" style="16" customWidth="1"/>
    <col min="9491" max="9491" width="9.140625" style="16" customWidth="1"/>
    <col min="9492" max="9492" width="6" style="16" customWidth="1"/>
    <col min="9493" max="9493" width="10.7109375" style="16" customWidth="1"/>
    <col min="9494" max="9726" width="9.140625" style="16"/>
    <col min="9727" max="9727" width="7.85546875" style="16" customWidth="1"/>
    <col min="9728" max="9728" width="25.140625" style="16" customWidth="1"/>
    <col min="9729" max="9730" width="13" style="16" customWidth="1"/>
    <col min="9731" max="9731" width="12.7109375" style="16" customWidth="1"/>
    <col min="9732" max="9737" width="6" style="16" customWidth="1"/>
    <col min="9738" max="9738" width="12.7109375" style="16" customWidth="1"/>
    <col min="9739" max="9744" width="6" style="16" customWidth="1"/>
    <col min="9745" max="9745" width="9.140625" style="16" customWidth="1"/>
    <col min="9746" max="9746" width="6" style="16" customWidth="1"/>
    <col min="9747" max="9747" width="9.140625" style="16" customWidth="1"/>
    <col min="9748" max="9748" width="6" style="16" customWidth="1"/>
    <col min="9749" max="9749" width="10.7109375" style="16" customWidth="1"/>
    <col min="9750" max="9982" width="9.140625" style="16"/>
    <col min="9983" max="9983" width="7.85546875" style="16" customWidth="1"/>
    <col min="9984" max="9984" width="25.140625" style="16" customWidth="1"/>
    <col min="9985" max="9986" width="13" style="16" customWidth="1"/>
    <col min="9987" max="9987" width="12.7109375" style="16" customWidth="1"/>
    <col min="9988" max="9993" width="6" style="16" customWidth="1"/>
    <col min="9994" max="9994" width="12.7109375" style="16" customWidth="1"/>
    <col min="9995" max="10000" width="6" style="16" customWidth="1"/>
    <col min="10001" max="10001" width="9.140625" style="16" customWidth="1"/>
    <col min="10002" max="10002" width="6" style="16" customWidth="1"/>
    <col min="10003" max="10003" width="9.140625" style="16" customWidth="1"/>
    <col min="10004" max="10004" width="6" style="16" customWidth="1"/>
    <col min="10005" max="10005" width="10.7109375" style="16" customWidth="1"/>
    <col min="10006" max="10238" width="9.140625" style="16"/>
    <col min="10239" max="10239" width="7.85546875" style="16" customWidth="1"/>
    <col min="10240" max="10240" width="25.140625" style="16" customWidth="1"/>
    <col min="10241" max="10242" width="13" style="16" customWidth="1"/>
    <col min="10243" max="10243" width="12.7109375" style="16" customWidth="1"/>
    <col min="10244" max="10249" width="6" style="16" customWidth="1"/>
    <col min="10250" max="10250" width="12.7109375" style="16" customWidth="1"/>
    <col min="10251" max="10256" width="6" style="16" customWidth="1"/>
    <col min="10257" max="10257" width="9.140625" style="16" customWidth="1"/>
    <col min="10258" max="10258" width="6" style="16" customWidth="1"/>
    <col min="10259" max="10259" width="9.140625" style="16" customWidth="1"/>
    <col min="10260" max="10260" width="6" style="16" customWidth="1"/>
    <col min="10261" max="10261" width="10.7109375" style="16" customWidth="1"/>
    <col min="10262" max="10494" width="9.140625" style="16"/>
    <col min="10495" max="10495" width="7.85546875" style="16" customWidth="1"/>
    <col min="10496" max="10496" width="25.140625" style="16" customWidth="1"/>
    <col min="10497" max="10498" width="13" style="16" customWidth="1"/>
    <col min="10499" max="10499" width="12.7109375" style="16" customWidth="1"/>
    <col min="10500" max="10505" width="6" style="16" customWidth="1"/>
    <col min="10506" max="10506" width="12.7109375" style="16" customWidth="1"/>
    <col min="10507" max="10512" width="6" style="16" customWidth="1"/>
    <col min="10513" max="10513" width="9.140625" style="16" customWidth="1"/>
    <col min="10514" max="10514" width="6" style="16" customWidth="1"/>
    <col min="10515" max="10515" width="9.140625" style="16" customWidth="1"/>
    <col min="10516" max="10516" width="6" style="16" customWidth="1"/>
    <col min="10517" max="10517" width="10.7109375" style="16" customWidth="1"/>
    <col min="10518" max="10750" width="9.140625" style="16"/>
    <col min="10751" max="10751" width="7.85546875" style="16" customWidth="1"/>
    <col min="10752" max="10752" width="25.140625" style="16" customWidth="1"/>
    <col min="10753" max="10754" width="13" style="16" customWidth="1"/>
    <col min="10755" max="10755" width="12.7109375" style="16" customWidth="1"/>
    <col min="10756" max="10761" width="6" style="16" customWidth="1"/>
    <col min="10762" max="10762" width="12.7109375" style="16" customWidth="1"/>
    <col min="10763" max="10768" width="6" style="16" customWidth="1"/>
    <col min="10769" max="10769" width="9.140625" style="16" customWidth="1"/>
    <col min="10770" max="10770" width="6" style="16" customWidth="1"/>
    <col min="10771" max="10771" width="9.140625" style="16" customWidth="1"/>
    <col min="10772" max="10772" width="6" style="16" customWidth="1"/>
    <col min="10773" max="10773" width="10.7109375" style="16" customWidth="1"/>
    <col min="10774" max="11006" width="9.140625" style="16"/>
    <col min="11007" max="11007" width="7.85546875" style="16" customWidth="1"/>
    <col min="11008" max="11008" width="25.140625" style="16" customWidth="1"/>
    <col min="11009" max="11010" width="13" style="16" customWidth="1"/>
    <col min="11011" max="11011" width="12.7109375" style="16" customWidth="1"/>
    <col min="11012" max="11017" width="6" style="16" customWidth="1"/>
    <col min="11018" max="11018" width="12.7109375" style="16" customWidth="1"/>
    <col min="11019" max="11024" width="6" style="16" customWidth="1"/>
    <col min="11025" max="11025" width="9.140625" style="16" customWidth="1"/>
    <col min="11026" max="11026" width="6" style="16" customWidth="1"/>
    <col min="11027" max="11027" width="9.140625" style="16" customWidth="1"/>
    <col min="11028" max="11028" width="6" style="16" customWidth="1"/>
    <col min="11029" max="11029" width="10.7109375" style="16" customWidth="1"/>
    <col min="11030" max="11262" width="9.140625" style="16"/>
    <col min="11263" max="11263" width="7.85546875" style="16" customWidth="1"/>
    <col min="11264" max="11264" width="25.140625" style="16" customWidth="1"/>
    <col min="11265" max="11266" width="13" style="16" customWidth="1"/>
    <col min="11267" max="11267" width="12.7109375" style="16" customWidth="1"/>
    <col min="11268" max="11273" width="6" style="16" customWidth="1"/>
    <col min="11274" max="11274" width="12.7109375" style="16" customWidth="1"/>
    <col min="11275" max="11280" width="6" style="16" customWidth="1"/>
    <col min="11281" max="11281" width="9.140625" style="16" customWidth="1"/>
    <col min="11282" max="11282" width="6" style="16" customWidth="1"/>
    <col min="11283" max="11283" width="9.140625" style="16" customWidth="1"/>
    <col min="11284" max="11284" width="6" style="16" customWidth="1"/>
    <col min="11285" max="11285" width="10.7109375" style="16" customWidth="1"/>
    <col min="11286" max="11518" width="9.140625" style="16"/>
    <col min="11519" max="11519" width="7.85546875" style="16" customWidth="1"/>
    <col min="11520" max="11520" width="25.140625" style="16" customWidth="1"/>
    <col min="11521" max="11522" width="13" style="16" customWidth="1"/>
    <col min="11523" max="11523" width="12.7109375" style="16" customWidth="1"/>
    <col min="11524" max="11529" width="6" style="16" customWidth="1"/>
    <col min="11530" max="11530" width="12.7109375" style="16" customWidth="1"/>
    <col min="11531" max="11536" width="6" style="16" customWidth="1"/>
    <col min="11537" max="11537" width="9.140625" style="16" customWidth="1"/>
    <col min="11538" max="11538" width="6" style="16" customWidth="1"/>
    <col min="11539" max="11539" width="9.140625" style="16" customWidth="1"/>
    <col min="11540" max="11540" width="6" style="16" customWidth="1"/>
    <col min="11541" max="11541" width="10.7109375" style="16" customWidth="1"/>
    <col min="11542" max="11774" width="9.140625" style="16"/>
    <col min="11775" max="11775" width="7.85546875" style="16" customWidth="1"/>
    <col min="11776" max="11776" width="25.140625" style="16" customWidth="1"/>
    <col min="11777" max="11778" width="13" style="16" customWidth="1"/>
    <col min="11779" max="11779" width="12.7109375" style="16" customWidth="1"/>
    <col min="11780" max="11785" width="6" style="16" customWidth="1"/>
    <col min="11786" max="11786" width="12.7109375" style="16" customWidth="1"/>
    <col min="11787" max="11792" width="6" style="16" customWidth="1"/>
    <col min="11793" max="11793" width="9.140625" style="16" customWidth="1"/>
    <col min="11794" max="11794" width="6" style="16" customWidth="1"/>
    <col min="11795" max="11795" width="9.140625" style="16" customWidth="1"/>
    <col min="11796" max="11796" width="6" style="16" customWidth="1"/>
    <col min="11797" max="11797" width="10.7109375" style="16" customWidth="1"/>
    <col min="11798" max="12030" width="9.140625" style="16"/>
    <col min="12031" max="12031" width="7.85546875" style="16" customWidth="1"/>
    <col min="12032" max="12032" width="25.140625" style="16" customWidth="1"/>
    <col min="12033" max="12034" width="13" style="16" customWidth="1"/>
    <col min="12035" max="12035" width="12.7109375" style="16" customWidth="1"/>
    <col min="12036" max="12041" width="6" style="16" customWidth="1"/>
    <col min="12042" max="12042" width="12.7109375" style="16" customWidth="1"/>
    <col min="12043" max="12048" width="6" style="16" customWidth="1"/>
    <col min="12049" max="12049" width="9.140625" style="16" customWidth="1"/>
    <col min="12050" max="12050" width="6" style="16" customWidth="1"/>
    <col min="12051" max="12051" width="9.140625" style="16" customWidth="1"/>
    <col min="12052" max="12052" width="6" style="16" customWidth="1"/>
    <col min="12053" max="12053" width="10.7109375" style="16" customWidth="1"/>
    <col min="12054" max="12286" width="9.140625" style="16"/>
    <col min="12287" max="12287" width="7.85546875" style="16" customWidth="1"/>
    <col min="12288" max="12288" width="25.140625" style="16" customWidth="1"/>
    <col min="12289" max="12290" width="13" style="16" customWidth="1"/>
    <col min="12291" max="12291" width="12.7109375" style="16" customWidth="1"/>
    <col min="12292" max="12297" width="6" style="16" customWidth="1"/>
    <col min="12298" max="12298" width="12.7109375" style="16" customWidth="1"/>
    <col min="12299" max="12304" width="6" style="16" customWidth="1"/>
    <col min="12305" max="12305" width="9.140625" style="16" customWidth="1"/>
    <col min="12306" max="12306" width="6" style="16" customWidth="1"/>
    <col min="12307" max="12307" width="9.140625" style="16" customWidth="1"/>
    <col min="12308" max="12308" width="6" style="16" customWidth="1"/>
    <col min="12309" max="12309" width="10.7109375" style="16" customWidth="1"/>
    <col min="12310" max="12542" width="9.140625" style="16"/>
    <col min="12543" max="12543" width="7.85546875" style="16" customWidth="1"/>
    <col min="12544" max="12544" width="25.140625" style="16" customWidth="1"/>
    <col min="12545" max="12546" width="13" style="16" customWidth="1"/>
    <col min="12547" max="12547" width="12.7109375" style="16" customWidth="1"/>
    <col min="12548" max="12553" width="6" style="16" customWidth="1"/>
    <col min="12554" max="12554" width="12.7109375" style="16" customWidth="1"/>
    <col min="12555" max="12560" width="6" style="16" customWidth="1"/>
    <col min="12561" max="12561" width="9.140625" style="16" customWidth="1"/>
    <col min="12562" max="12562" width="6" style="16" customWidth="1"/>
    <col min="12563" max="12563" width="9.140625" style="16" customWidth="1"/>
    <col min="12564" max="12564" width="6" style="16" customWidth="1"/>
    <col min="12565" max="12565" width="10.7109375" style="16" customWidth="1"/>
    <col min="12566" max="12798" width="9.140625" style="16"/>
    <col min="12799" max="12799" width="7.85546875" style="16" customWidth="1"/>
    <col min="12800" max="12800" width="25.140625" style="16" customWidth="1"/>
    <col min="12801" max="12802" width="13" style="16" customWidth="1"/>
    <col min="12803" max="12803" width="12.7109375" style="16" customWidth="1"/>
    <col min="12804" max="12809" width="6" style="16" customWidth="1"/>
    <col min="12810" max="12810" width="12.7109375" style="16" customWidth="1"/>
    <col min="12811" max="12816" width="6" style="16" customWidth="1"/>
    <col min="12817" max="12817" width="9.140625" style="16" customWidth="1"/>
    <col min="12818" max="12818" width="6" style="16" customWidth="1"/>
    <col min="12819" max="12819" width="9.140625" style="16" customWidth="1"/>
    <col min="12820" max="12820" width="6" style="16" customWidth="1"/>
    <col min="12821" max="12821" width="10.7109375" style="16" customWidth="1"/>
    <col min="12822" max="13054" width="9.140625" style="16"/>
    <col min="13055" max="13055" width="7.85546875" style="16" customWidth="1"/>
    <col min="13056" max="13056" width="25.140625" style="16" customWidth="1"/>
    <col min="13057" max="13058" width="13" style="16" customWidth="1"/>
    <col min="13059" max="13059" width="12.7109375" style="16" customWidth="1"/>
    <col min="13060" max="13065" width="6" style="16" customWidth="1"/>
    <col min="13066" max="13066" width="12.7109375" style="16" customWidth="1"/>
    <col min="13067" max="13072" width="6" style="16" customWidth="1"/>
    <col min="13073" max="13073" width="9.140625" style="16" customWidth="1"/>
    <col min="13074" max="13074" width="6" style="16" customWidth="1"/>
    <col min="13075" max="13075" width="9.140625" style="16" customWidth="1"/>
    <col min="13076" max="13076" width="6" style="16" customWidth="1"/>
    <col min="13077" max="13077" width="10.7109375" style="16" customWidth="1"/>
    <col min="13078" max="13310" width="9.140625" style="16"/>
    <col min="13311" max="13311" width="7.85546875" style="16" customWidth="1"/>
    <col min="13312" max="13312" width="25.140625" style="16" customWidth="1"/>
    <col min="13313" max="13314" width="13" style="16" customWidth="1"/>
    <col min="13315" max="13315" width="12.7109375" style="16" customWidth="1"/>
    <col min="13316" max="13321" width="6" style="16" customWidth="1"/>
    <col min="13322" max="13322" width="12.7109375" style="16" customWidth="1"/>
    <col min="13323" max="13328" width="6" style="16" customWidth="1"/>
    <col min="13329" max="13329" width="9.140625" style="16" customWidth="1"/>
    <col min="13330" max="13330" width="6" style="16" customWidth="1"/>
    <col min="13331" max="13331" width="9.140625" style="16" customWidth="1"/>
    <col min="13332" max="13332" width="6" style="16" customWidth="1"/>
    <col min="13333" max="13333" width="10.7109375" style="16" customWidth="1"/>
    <col min="13334" max="13566" width="9.140625" style="16"/>
    <col min="13567" max="13567" width="7.85546875" style="16" customWidth="1"/>
    <col min="13568" max="13568" width="25.140625" style="16" customWidth="1"/>
    <col min="13569" max="13570" width="13" style="16" customWidth="1"/>
    <col min="13571" max="13571" width="12.7109375" style="16" customWidth="1"/>
    <col min="13572" max="13577" width="6" style="16" customWidth="1"/>
    <col min="13578" max="13578" width="12.7109375" style="16" customWidth="1"/>
    <col min="13579" max="13584" width="6" style="16" customWidth="1"/>
    <col min="13585" max="13585" width="9.140625" style="16" customWidth="1"/>
    <col min="13586" max="13586" width="6" style="16" customWidth="1"/>
    <col min="13587" max="13587" width="9.140625" style="16" customWidth="1"/>
    <col min="13588" max="13588" width="6" style="16" customWidth="1"/>
    <col min="13589" max="13589" width="10.7109375" style="16" customWidth="1"/>
    <col min="13590" max="13822" width="9.140625" style="16"/>
    <col min="13823" max="13823" width="7.85546875" style="16" customWidth="1"/>
    <col min="13824" max="13824" width="25.140625" style="16" customWidth="1"/>
    <col min="13825" max="13826" width="13" style="16" customWidth="1"/>
    <col min="13827" max="13827" width="12.7109375" style="16" customWidth="1"/>
    <col min="13828" max="13833" width="6" style="16" customWidth="1"/>
    <col min="13834" max="13834" width="12.7109375" style="16" customWidth="1"/>
    <col min="13835" max="13840" width="6" style="16" customWidth="1"/>
    <col min="13841" max="13841" width="9.140625" style="16" customWidth="1"/>
    <col min="13842" max="13842" width="6" style="16" customWidth="1"/>
    <col min="13843" max="13843" width="9.140625" style="16" customWidth="1"/>
    <col min="13844" max="13844" width="6" style="16" customWidth="1"/>
    <col min="13845" max="13845" width="10.7109375" style="16" customWidth="1"/>
    <col min="13846" max="14078" width="9.140625" style="16"/>
    <col min="14079" max="14079" width="7.85546875" style="16" customWidth="1"/>
    <col min="14080" max="14080" width="25.140625" style="16" customWidth="1"/>
    <col min="14081" max="14082" width="13" style="16" customWidth="1"/>
    <col min="14083" max="14083" width="12.7109375" style="16" customWidth="1"/>
    <col min="14084" max="14089" width="6" style="16" customWidth="1"/>
    <col min="14090" max="14090" width="12.7109375" style="16" customWidth="1"/>
    <col min="14091" max="14096" width="6" style="16" customWidth="1"/>
    <col min="14097" max="14097" width="9.140625" style="16" customWidth="1"/>
    <col min="14098" max="14098" width="6" style="16" customWidth="1"/>
    <col min="14099" max="14099" width="9.140625" style="16" customWidth="1"/>
    <col min="14100" max="14100" width="6" style="16" customWidth="1"/>
    <col min="14101" max="14101" width="10.7109375" style="16" customWidth="1"/>
    <col min="14102" max="14334" width="9.140625" style="16"/>
    <col min="14335" max="14335" width="7.85546875" style="16" customWidth="1"/>
    <col min="14336" max="14336" width="25.140625" style="16" customWidth="1"/>
    <col min="14337" max="14338" width="13" style="16" customWidth="1"/>
    <col min="14339" max="14339" width="12.7109375" style="16" customWidth="1"/>
    <col min="14340" max="14345" width="6" style="16" customWidth="1"/>
    <col min="14346" max="14346" width="12.7109375" style="16" customWidth="1"/>
    <col min="14347" max="14352" width="6" style="16" customWidth="1"/>
    <col min="14353" max="14353" width="9.140625" style="16" customWidth="1"/>
    <col min="14354" max="14354" width="6" style="16" customWidth="1"/>
    <col min="14355" max="14355" width="9.140625" style="16" customWidth="1"/>
    <col min="14356" max="14356" width="6" style="16" customWidth="1"/>
    <col min="14357" max="14357" width="10.7109375" style="16" customWidth="1"/>
    <col min="14358" max="14590" width="9.140625" style="16"/>
    <col min="14591" max="14591" width="7.85546875" style="16" customWidth="1"/>
    <col min="14592" max="14592" width="25.140625" style="16" customWidth="1"/>
    <col min="14593" max="14594" width="13" style="16" customWidth="1"/>
    <col min="14595" max="14595" width="12.7109375" style="16" customWidth="1"/>
    <col min="14596" max="14601" width="6" style="16" customWidth="1"/>
    <col min="14602" max="14602" width="12.7109375" style="16" customWidth="1"/>
    <col min="14603" max="14608" width="6" style="16" customWidth="1"/>
    <col min="14609" max="14609" width="9.140625" style="16" customWidth="1"/>
    <col min="14610" max="14610" width="6" style="16" customWidth="1"/>
    <col min="14611" max="14611" width="9.140625" style="16" customWidth="1"/>
    <col min="14612" max="14612" width="6" style="16" customWidth="1"/>
    <col min="14613" max="14613" width="10.7109375" style="16" customWidth="1"/>
    <col min="14614" max="14846" width="9.140625" style="16"/>
    <col min="14847" max="14847" width="7.85546875" style="16" customWidth="1"/>
    <col min="14848" max="14848" width="25.140625" style="16" customWidth="1"/>
    <col min="14849" max="14850" width="13" style="16" customWidth="1"/>
    <col min="14851" max="14851" width="12.7109375" style="16" customWidth="1"/>
    <col min="14852" max="14857" width="6" style="16" customWidth="1"/>
    <col min="14858" max="14858" width="12.7109375" style="16" customWidth="1"/>
    <col min="14859" max="14864" width="6" style="16" customWidth="1"/>
    <col min="14865" max="14865" width="9.140625" style="16" customWidth="1"/>
    <col min="14866" max="14866" width="6" style="16" customWidth="1"/>
    <col min="14867" max="14867" width="9.140625" style="16" customWidth="1"/>
    <col min="14868" max="14868" width="6" style="16" customWidth="1"/>
    <col min="14869" max="14869" width="10.7109375" style="16" customWidth="1"/>
    <col min="14870" max="15102" width="9.140625" style="16"/>
    <col min="15103" max="15103" width="7.85546875" style="16" customWidth="1"/>
    <col min="15104" max="15104" width="25.140625" style="16" customWidth="1"/>
    <col min="15105" max="15106" width="13" style="16" customWidth="1"/>
    <col min="15107" max="15107" width="12.7109375" style="16" customWidth="1"/>
    <col min="15108" max="15113" width="6" style="16" customWidth="1"/>
    <col min="15114" max="15114" width="12.7109375" style="16" customWidth="1"/>
    <col min="15115" max="15120" width="6" style="16" customWidth="1"/>
    <col min="15121" max="15121" width="9.140625" style="16" customWidth="1"/>
    <col min="15122" max="15122" width="6" style="16" customWidth="1"/>
    <col min="15123" max="15123" width="9.140625" style="16" customWidth="1"/>
    <col min="15124" max="15124" width="6" style="16" customWidth="1"/>
    <col min="15125" max="15125" width="10.7109375" style="16" customWidth="1"/>
    <col min="15126" max="15358" width="9.140625" style="16"/>
    <col min="15359" max="15359" width="7.85546875" style="16" customWidth="1"/>
    <col min="15360" max="15360" width="25.140625" style="16" customWidth="1"/>
    <col min="15361" max="15362" width="13" style="16" customWidth="1"/>
    <col min="15363" max="15363" width="12.7109375" style="16" customWidth="1"/>
    <col min="15364" max="15369" width="6" style="16" customWidth="1"/>
    <col min="15370" max="15370" width="12.7109375" style="16" customWidth="1"/>
    <col min="15371" max="15376" width="6" style="16" customWidth="1"/>
    <col min="15377" max="15377" width="9.140625" style="16" customWidth="1"/>
    <col min="15378" max="15378" width="6" style="16" customWidth="1"/>
    <col min="15379" max="15379" width="9.140625" style="16" customWidth="1"/>
    <col min="15380" max="15380" width="6" style="16" customWidth="1"/>
    <col min="15381" max="15381" width="10.7109375" style="16" customWidth="1"/>
    <col min="15382" max="15614" width="9.140625" style="16"/>
    <col min="15615" max="15615" width="7.85546875" style="16" customWidth="1"/>
    <col min="15616" max="15616" width="25.140625" style="16" customWidth="1"/>
    <col min="15617" max="15618" width="13" style="16" customWidth="1"/>
    <col min="15619" max="15619" width="12.7109375" style="16" customWidth="1"/>
    <col min="15620" max="15625" width="6" style="16" customWidth="1"/>
    <col min="15626" max="15626" width="12.7109375" style="16" customWidth="1"/>
    <col min="15627" max="15632" width="6" style="16" customWidth="1"/>
    <col min="15633" max="15633" width="9.140625" style="16" customWidth="1"/>
    <col min="15634" max="15634" width="6" style="16" customWidth="1"/>
    <col min="15635" max="15635" width="9.140625" style="16" customWidth="1"/>
    <col min="15636" max="15636" width="6" style="16" customWidth="1"/>
    <col min="15637" max="15637" width="10.7109375" style="16" customWidth="1"/>
    <col min="15638" max="15870" width="9.140625" style="16"/>
    <col min="15871" max="15871" width="7.85546875" style="16" customWidth="1"/>
    <col min="15872" max="15872" width="25.140625" style="16" customWidth="1"/>
    <col min="15873" max="15874" width="13" style="16" customWidth="1"/>
    <col min="15875" max="15875" width="12.7109375" style="16" customWidth="1"/>
    <col min="15876" max="15881" width="6" style="16" customWidth="1"/>
    <col min="15882" max="15882" width="12.7109375" style="16" customWidth="1"/>
    <col min="15883" max="15888" width="6" style="16" customWidth="1"/>
    <col min="15889" max="15889" width="9.140625" style="16" customWidth="1"/>
    <col min="15890" max="15890" width="6" style="16" customWidth="1"/>
    <col min="15891" max="15891" width="9.140625" style="16" customWidth="1"/>
    <col min="15892" max="15892" width="6" style="16" customWidth="1"/>
    <col min="15893" max="15893" width="10.7109375" style="16" customWidth="1"/>
    <col min="15894" max="16126" width="9.140625" style="16"/>
    <col min="16127" max="16127" width="7.85546875" style="16" customWidth="1"/>
    <col min="16128" max="16128" width="25.140625" style="16" customWidth="1"/>
    <col min="16129" max="16130" width="13" style="16" customWidth="1"/>
    <col min="16131" max="16131" width="12.7109375" style="16" customWidth="1"/>
    <col min="16132" max="16137" width="6" style="16" customWidth="1"/>
    <col min="16138" max="16138" width="12.7109375" style="16" customWidth="1"/>
    <col min="16139" max="16144" width="6" style="16" customWidth="1"/>
    <col min="16145" max="16145" width="9.140625" style="16" customWidth="1"/>
    <col min="16146" max="16146" width="6" style="16" customWidth="1"/>
    <col min="16147" max="16147" width="9.140625" style="16" customWidth="1"/>
    <col min="16148" max="16148" width="6" style="16" customWidth="1"/>
    <col min="16149" max="16149" width="10.7109375" style="16" customWidth="1"/>
    <col min="16150" max="16384" width="9.140625" style="16"/>
  </cols>
  <sheetData>
    <row r="1" spans="1:23" x14ac:dyDescent="0.2">
      <c r="W1" s="25" t="s">
        <v>47</v>
      </c>
    </row>
    <row r="2" spans="1:23" ht="24" customHeight="1" x14ac:dyDescent="0.2">
      <c r="T2" s="364" t="s">
        <v>17</v>
      </c>
      <c r="U2" s="364"/>
      <c r="V2" s="364"/>
      <c r="W2" s="364"/>
    </row>
    <row r="3" spans="1:23" x14ac:dyDescent="0.2">
      <c r="A3" s="366" t="s">
        <v>48</v>
      </c>
      <c r="B3" s="41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</row>
    <row r="4" spans="1:23" ht="12" x14ac:dyDescent="0.2">
      <c r="I4" s="25" t="s">
        <v>19</v>
      </c>
      <c r="J4" s="414" t="str">
        <f>'1'!J4</f>
        <v>2025</v>
      </c>
      <c r="K4" s="415"/>
    </row>
    <row r="5" spans="1:23" ht="11.25" customHeight="1" x14ac:dyDescent="0.2"/>
    <row r="6" spans="1:23" x14ac:dyDescent="0.2">
      <c r="G6" s="25" t="s">
        <v>20</v>
      </c>
      <c r="H6" s="370" t="s">
        <v>718</v>
      </c>
      <c r="I6" s="370"/>
      <c r="J6" s="370"/>
      <c r="K6" s="370"/>
      <c r="L6" s="370"/>
      <c r="M6" s="370"/>
      <c r="N6" s="370"/>
      <c r="O6" s="370"/>
      <c r="P6" s="370"/>
      <c r="Q6" s="370"/>
      <c r="S6" s="48"/>
    </row>
    <row r="7" spans="1:23" x14ac:dyDescent="0.2">
      <c r="H7" s="410" t="s">
        <v>21</v>
      </c>
      <c r="I7" s="410"/>
      <c r="J7" s="410"/>
      <c r="K7" s="410"/>
      <c r="L7" s="410"/>
      <c r="M7" s="410"/>
      <c r="N7" s="410"/>
      <c r="O7" s="410"/>
      <c r="P7" s="410"/>
      <c r="Q7" s="410"/>
      <c r="S7" s="50"/>
    </row>
    <row r="8" spans="1:23" ht="11.25" customHeight="1" x14ac:dyDescent="0.2"/>
    <row r="9" spans="1:23" ht="12" x14ac:dyDescent="0.2">
      <c r="I9" s="25" t="s">
        <v>22</v>
      </c>
      <c r="J9" s="414" t="str">
        <f>'1'!K9</f>
        <v>2026</v>
      </c>
      <c r="K9" s="415"/>
      <c r="L9" s="16" t="s">
        <v>23</v>
      </c>
    </row>
    <row r="10" spans="1:23" ht="11.25" customHeight="1" x14ac:dyDescent="0.2"/>
    <row r="11" spans="1:23" ht="12" x14ac:dyDescent="0.2">
      <c r="H11" s="25" t="s">
        <v>24</v>
      </c>
      <c r="I11" s="408" t="str">
        <f>'1'!K11</f>
        <v>приказом ДЖККиЭ ХМАО-Югры №46-Пр-118 от 08.10.2025</v>
      </c>
      <c r="J11" s="409"/>
      <c r="K11" s="409"/>
      <c r="L11" s="409"/>
      <c r="M11" s="409"/>
      <c r="N11" s="409"/>
      <c r="O11" s="409"/>
      <c r="P11" s="409"/>
      <c r="Q11" s="409"/>
      <c r="R11" s="409"/>
      <c r="S11" s="409"/>
    </row>
    <row r="12" spans="1:23" x14ac:dyDescent="0.2">
      <c r="F12" s="40"/>
      <c r="G12" s="40"/>
      <c r="I12" s="410" t="s">
        <v>25</v>
      </c>
      <c r="J12" s="410"/>
      <c r="K12" s="410"/>
      <c r="L12" s="410"/>
      <c r="M12" s="410"/>
      <c r="N12" s="410"/>
      <c r="O12" s="410"/>
      <c r="P12" s="410"/>
      <c r="Q12" s="410"/>
      <c r="R12" s="410"/>
      <c r="S12" s="410"/>
    </row>
    <row r="13" spans="1:23" ht="11.25" customHeight="1" x14ac:dyDescent="0.2"/>
    <row r="14" spans="1:23" ht="15" customHeight="1" x14ac:dyDescent="0.2">
      <c r="A14" s="371" t="s">
        <v>35</v>
      </c>
      <c r="B14" s="371" t="s">
        <v>36</v>
      </c>
      <c r="C14" s="371" t="s">
        <v>29</v>
      </c>
      <c r="D14" s="371" t="s">
        <v>49</v>
      </c>
      <c r="E14" s="374" t="s">
        <v>772</v>
      </c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6"/>
      <c r="S14" s="392" t="s">
        <v>773</v>
      </c>
      <c r="T14" s="411"/>
      <c r="U14" s="411"/>
      <c r="V14" s="393"/>
      <c r="W14" s="371" t="s">
        <v>14</v>
      </c>
    </row>
    <row r="15" spans="1:23" ht="15" customHeight="1" x14ac:dyDescent="0.2">
      <c r="A15" s="372"/>
      <c r="B15" s="372"/>
      <c r="C15" s="372"/>
      <c r="D15" s="372"/>
      <c r="E15" s="374" t="s">
        <v>3</v>
      </c>
      <c r="F15" s="375"/>
      <c r="G15" s="375"/>
      <c r="H15" s="375"/>
      <c r="I15" s="375"/>
      <c r="J15" s="375"/>
      <c r="K15" s="376"/>
      <c r="L15" s="374" t="s">
        <v>9</v>
      </c>
      <c r="M15" s="375"/>
      <c r="N15" s="375"/>
      <c r="O15" s="375"/>
      <c r="P15" s="375"/>
      <c r="Q15" s="375"/>
      <c r="R15" s="376"/>
      <c r="S15" s="402"/>
      <c r="T15" s="412"/>
      <c r="U15" s="412"/>
      <c r="V15" s="413"/>
      <c r="W15" s="372"/>
    </row>
    <row r="16" spans="1:23" ht="27" customHeight="1" x14ac:dyDescent="0.2">
      <c r="A16" s="372"/>
      <c r="B16" s="372"/>
      <c r="C16" s="372"/>
      <c r="D16" s="372"/>
      <c r="E16" s="14" t="s">
        <v>50</v>
      </c>
      <c r="F16" s="374" t="s">
        <v>51</v>
      </c>
      <c r="G16" s="375"/>
      <c r="H16" s="375"/>
      <c r="I16" s="375"/>
      <c r="J16" s="375"/>
      <c r="K16" s="376"/>
      <c r="L16" s="14" t="s">
        <v>50</v>
      </c>
      <c r="M16" s="374" t="s">
        <v>51</v>
      </c>
      <c r="N16" s="375"/>
      <c r="O16" s="375"/>
      <c r="P16" s="375"/>
      <c r="Q16" s="375"/>
      <c r="R16" s="376"/>
      <c r="S16" s="396" t="s">
        <v>52</v>
      </c>
      <c r="T16" s="398"/>
      <c r="U16" s="396" t="s">
        <v>51</v>
      </c>
      <c r="V16" s="398"/>
      <c r="W16" s="372"/>
    </row>
    <row r="17" spans="1:25" ht="60" customHeight="1" x14ac:dyDescent="0.2">
      <c r="A17" s="373"/>
      <c r="B17" s="373"/>
      <c r="C17" s="373"/>
      <c r="D17" s="373"/>
      <c r="E17" s="41" t="s">
        <v>53</v>
      </c>
      <c r="F17" s="41" t="s">
        <v>53</v>
      </c>
      <c r="G17" s="41" t="s">
        <v>54</v>
      </c>
      <c r="H17" s="41" t="s">
        <v>55</v>
      </c>
      <c r="I17" s="41" t="s">
        <v>56</v>
      </c>
      <c r="J17" s="41" t="s">
        <v>57</v>
      </c>
      <c r="K17" s="301" t="s">
        <v>774</v>
      </c>
      <c r="L17" s="41" t="s">
        <v>53</v>
      </c>
      <c r="M17" s="41" t="s">
        <v>53</v>
      </c>
      <c r="N17" s="41" t="s">
        <v>54</v>
      </c>
      <c r="O17" s="41" t="s">
        <v>55</v>
      </c>
      <c r="P17" s="41" t="s">
        <v>56</v>
      </c>
      <c r="Q17" s="41" t="s">
        <v>57</v>
      </c>
      <c r="R17" s="301" t="s">
        <v>774</v>
      </c>
      <c r="S17" s="14" t="s">
        <v>53</v>
      </c>
      <c r="T17" s="14" t="s">
        <v>13</v>
      </c>
      <c r="U17" s="14" t="s">
        <v>53</v>
      </c>
      <c r="V17" s="14" t="s">
        <v>13</v>
      </c>
      <c r="W17" s="373"/>
    </row>
    <row r="18" spans="1:25" x14ac:dyDescent="0.2">
      <c r="A18" s="15">
        <v>1</v>
      </c>
      <c r="B18" s="37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  <c r="Q18" s="15">
        <v>17</v>
      </c>
      <c r="R18" s="15">
        <v>18</v>
      </c>
      <c r="S18" s="15">
        <v>19</v>
      </c>
      <c r="T18" s="15">
        <v>20</v>
      </c>
      <c r="U18" s="15">
        <v>21</v>
      </c>
      <c r="V18" s="15">
        <v>22</v>
      </c>
      <c r="W18" s="15">
        <v>23</v>
      </c>
    </row>
    <row r="19" spans="1:25" s="45" customFormat="1" ht="21" x14ac:dyDescent="0.2">
      <c r="A19" s="111">
        <v>0</v>
      </c>
      <c r="B19" s="111" t="s">
        <v>15</v>
      </c>
      <c r="C19" s="111"/>
      <c r="D19" s="106">
        <f>SUM(D20:D21)</f>
        <v>152.15747584600001</v>
      </c>
      <c r="E19" s="302">
        <f>SUM(E20:E21)</f>
        <v>0</v>
      </c>
      <c r="F19" s="106">
        <f>SUM(F20:F21)</f>
        <v>21.974888195999998</v>
      </c>
      <c r="G19" s="114" t="s">
        <v>570</v>
      </c>
      <c r="H19" s="114" t="s">
        <v>570</v>
      </c>
      <c r="I19" s="114" t="s">
        <v>570</v>
      </c>
      <c r="J19" s="114" t="s">
        <v>570</v>
      </c>
      <c r="K19" s="304">
        <f>SUM(K20:K21)</f>
        <v>1</v>
      </c>
      <c r="L19" s="302">
        <f>SUM(L20:L21)</f>
        <v>0</v>
      </c>
      <c r="M19" s="106">
        <f>SUM(M20:M21)</f>
        <v>21.974888196000002</v>
      </c>
      <c r="N19" s="114" t="s">
        <v>570</v>
      </c>
      <c r="O19" s="114" t="s">
        <v>570</v>
      </c>
      <c r="P19" s="114" t="s">
        <v>570</v>
      </c>
      <c r="Q19" s="114" t="s">
        <v>570</v>
      </c>
      <c r="R19" s="304">
        <f>SUM(R20:R21)</f>
        <v>1</v>
      </c>
      <c r="S19" s="307">
        <f t="shared" ref="S19:V19" si="0">SUM(S20:S21)</f>
        <v>0</v>
      </c>
      <c r="T19" s="307">
        <f t="shared" si="0"/>
        <v>0</v>
      </c>
      <c r="U19" s="308">
        <f t="shared" si="0"/>
        <v>0</v>
      </c>
      <c r="V19" s="308">
        <f t="shared" si="0"/>
        <v>0</v>
      </c>
      <c r="W19" s="115"/>
      <c r="X19" s="43"/>
    </row>
    <row r="20" spans="1:25" ht="107.25" customHeight="1" x14ac:dyDescent="0.2">
      <c r="A20" s="46" t="s">
        <v>716</v>
      </c>
      <c r="B20" s="47" t="s">
        <v>766</v>
      </c>
      <c r="C20" s="46" t="s">
        <v>719</v>
      </c>
      <c r="D20" s="36">
        <f>'2'!E19</f>
        <v>78.139125796000002</v>
      </c>
      <c r="E20" s="18">
        <v>0</v>
      </c>
      <c r="F20" s="35">
        <f>'2'!K19</f>
        <v>21.974888195999998</v>
      </c>
      <c r="G20" s="18" t="s">
        <v>570</v>
      </c>
      <c r="H20" s="18" t="s">
        <v>570</v>
      </c>
      <c r="I20" s="18" t="s">
        <v>570</v>
      </c>
      <c r="J20" s="18" t="s">
        <v>570</v>
      </c>
      <c r="K20" s="18">
        <v>1</v>
      </c>
      <c r="L20" s="18">
        <v>0</v>
      </c>
      <c r="M20" s="11">
        <f>'2'!M19</f>
        <v>21.974888196000002</v>
      </c>
      <c r="N20" s="18" t="s">
        <v>570</v>
      </c>
      <c r="O20" s="18" t="s">
        <v>570</v>
      </c>
      <c r="P20" s="18" t="s">
        <v>570</v>
      </c>
      <c r="Q20" s="18" t="s">
        <v>570</v>
      </c>
      <c r="R20" s="18">
        <v>1</v>
      </c>
      <c r="S20" s="113">
        <f>L20-E20</f>
        <v>0</v>
      </c>
      <c r="T20" s="113">
        <f>IF(E20=0,0,(S20/E20)*100)</f>
        <v>0</v>
      </c>
      <c r="U20" s="113">
        <f>M20-F20</f>
        <v>0</v>
      </c>
      <c r="V20" s="113">
        <f>IF(F20=0,0,(U20/F20)*100)</f>
        <v>0</v>
      </c>
      <c r="W20" s="59"/>
      <c r="X20" s="43"/>
      <c r="Y20" s="40"/>
    </row>
    <row r="21" spans="1:25" ht="65.25" customHeight="1" x14ac:dyDescent="0.2">
      <c r="A21" s="46" t="s">
        <v>717</v>
      </c>
      <c r="B21" s="47" t="s">
        <v>765</v>
      </c>
      <c r="C21" s="46" t="s">
        <v>764</v>
      </c>
      <c r="D21" s="36">
        <f>'2'!E20</f>
        <v>74.018350050000009</v>
      </c>
      <c r="E21" s="18">
        <v>0</v>
      </c>
      <c r="F21" s="113">
        <f>'2'!K20</f>
        <v>0</v>
      </c>
      <c r="G21" s="18" t="s">
        <v>570</v>
      </c>
      <c r="H21" s="18" t="s">
        <v>570</v>
      </c>
      <c r="I21" s="18" t="s">
        <v>570</v>
      </c>
      <c r="J21" s="18" t="s">
        <v>570</v>
      </c>
      <c r="K21" s="18" t="s">
        <v>570</v>
      </c>
      <c r="L21" s="18">
        <v>0</v>
      </c>
      <c r="M21" s="306">
        <f>'2'!M20</f>
        <v>0</v>
      </c>
      <c r="N21" s="18" t="s">
        <v>570</v>
      </c>
      <c r="O21" s="18" t="s">
        <v>570</v>
      </c>
      <c r="P21" s="18" t="s">
        <v>570</v>
      </c>
      <c r="Q21" s="18" t="s">
        <v>570</v>
      </c>
      <c r="R21" s="18" t="s">
        <v>570</v>
      </c>
      <c r="S21" s="113">
        <f>L21-E21</f>
        <v>0</v>
      </c>
      <c r="T21" s="113">
        <f>IF(E21=0,0,(S21/E21)*100)</f>
        <v>0</v>
      </c>
      <c r="U21" s="113">
        <f t="shared" ref="U21" si="1">M21-F21</f>
        <v>0</v>
      </c>
      <c r="V21" s="113">
        <f t="shared" ref="V21" si="2">IF(F21=0,0,(U21/F21)*100)</f>
        <v>0</v>
      </c>
      <c r="W21" s="59"/>
      <c r="X21" s="43"/>
    </row>
    <row r="22" spans="1:25" ht="11.25" x14ac:dyDescent="0.2">
      <c r="A22" s="389" t="s">
        <v>15</v>
      </c>
      <c r="B22" s="390"/>
      <c r="C22" s="391"/>
      <c r="D22" s="17">
        <f>D19</f>
        <v>152.15747584600001</v>
      </c>
      <c r="E22" s="54">
        <f>E19</f>
        <v>0</v>
      </c>
      <c r="F22" s="54">
        <f>F19</f>
        <v>21.974888195999998</v>
      </c>
      <c r="G22" s="55" t="s">
        <v>570</v>
      </c>
      <c r="H22" s="55" t="s">
        <v>570</v>
      </c>
      <c r="I22" s="55" t="s">
        <v>570</v>
      </c>
      <c r="J22" s="55" t="s">
        <v>570</v>
      </c>
      <c r="K22" s="303">
        <f>K19</f>
        <v>1</v>
      </c>
      <c r="L22" s="54">
        <f>L19</f>
        <v>0</v>
      </c>
      <c r="M22" s="54">
        <f>M19</f>
        <v>21.974888196000002</v>
      </c>
      <c r="N22" s="55" t="s">
        <v>570</v>
      </c>
      <c r="O22" s="55" t="s">
        <v>570</v>
      </c>
      <c r="P22" s="55" t="s">
        <v>570</v>
      </c>
      <c r="Q22" s="55" t="s">
        <v>570</v>
      </c>
      <c r="R22" s="303">
        <f>R19</f>
        <v>1</v>
      </c>
      <c r="S22" s="54">
        <f>S19</f>
        <v>0</v>
      </c>
      <c r="T22" s="54">
        <f>T19</f>
        <v>0</v>
      </c>
      <c r="U22" s="113">
        <f>U19</f>
        <v>0</v>
      </c>
      <c r="V22" s="113">
        <f>V19</f>
        <v>0</v>
      </c>
      <c r="W22" s="59"/>
      <c r="X22" s="43"/>
    </row>
    <row r="23" spans="1:25" x14ac:dyDescent="0.2">
      <c r="B23" s="16"/>
    </row>
    <row r="24" spans="1:25" x14ac:dyDescent="0.2">
      <c r="B24" s="16"/>
    </row>
    <row r="25" spans="1:25" x14ac:dyDescent="0.2">
      <c r="B25" s="16"/>
    </row>
    <row r="26" spans="1:25" x14ac:dyDescent="0.2">
      <c r="B26" s="16"/>
    </row>
    <row r="27" spans="1:25" x14ac:dyDescent="0.2">
      <c r="B27" s="16"/>
    </row>
    <row r="28" spans="1:25" x14ac:dyDescent="0.2">
      <c r="B28" s="16"/>
    </row>
    <row r="29" spans="1:25" x14ac:dyDescent="0.2">
      <c r="B29" s="16"/>
    </row>
    <row r="30" spans="1:25" x14ac:dyDescent="0.2">
      <c r="B30" s="16"/>
    </row>
    <row r="31" spans="1:25" x14ac:dyDescent="0.2">
      <c r="B31" s="16"/>
    </row>
    <row r="32" spans="1:25" x14ac:dyDescent="0.2">
      <c r="B32" s="16"/>
    </row>
    <row r="33" spans="2:2" x14ac:dyDescent="0.2">
      <c r="B33" s="16"/>
    </row>
    <row r="34" spans="2:2" x14ac:dyDescent="0.2">
      <c r="B34" s="16"/>
    </row>
    <row r="35" spans="2:2" x14ac:dyDescent="0.2">
      <c r="B35" s="16"/>
    </row>
    <row r="36" spans="2:2" x14ac:dyDescent="0.2">
      <c r="B36" s="16"/>
    </row>
    <row r="37" spans="2:2" x14ac:dyDescent="0.2">
      <c r="B37" s="16"/>
    </row>
    <row r="38" spans="2:2" x14ac:dyDescent="0.2">
      <c r="B38" s="16"/>
    </row>
    <row r="39" spans="2:2" x14ac:dyDescent="0.2">
      <c r="B39" s="16"/>
    </row>
    <row r="40" spans="2:2" x14ac:dyDescent="0.2">
      <c r="B40" s="16"/>
    </row>
    <row r="41" spans="2:2" x14ac:dyDescent="0.2">
      <c r="B41" s="16"/>
    </row>
    <row r="42" spans="2:2" x14ac:dyDescent="0.2">
      <c r="B42" s="16"/>
    </row>
    <row r="43" spans="2:2" x14ac:dyDescent="0.2">
      <c r="B43" s="16"/>
    </row>
    <row r="44" spans="2:2" x14ac:dyDescent="0.2">
      <c r="B44" s="16"/>
    </row>
    <row r="45" spans="2:2" x14ac:dyDescent="0.2">
      <c r="B45" s="16"/>
    </row>
    <row r="46" spans="2:2" x14ac:dyDescent="0.2">
      <c r="B46" s="16"/>
    </row>
    <row r="47" spans="2:2" x14ac:dyDescent="0.2">
      <c r="B47" s="16"/>
    </row>
    <row r="48" spans="2:2" x14ac:dyDescent="0.2">
      <c r="B48" s="16"/>
    </row>
    <row r="49" spans="2:2" x14ac:dyDescent="0.2">
      <c r="B49" s="16"/>
    </row>
    <row r="50" spans="2:2" x14ac:dyDescent="0.2">
      <c r="B50" s="16"/>
    </row>
    <row r="51" spans="2:2" x14ac:dyDescent="0.2">
      <c r="B51" s="16"/>
    </row>
    <row r="52" spans="2:2" x14ac:dyDescent="0.2">
      <c r="B52" s="16"/>
    </row>
    <row r="53" spans="2:2" x14ac:dyDescent="0.2">
      <c r="B53" s="16"/>
    </row>
    <row r="54" spans="2:2" x14ac:dyDescent="0.2">
      <c r="B54" s="16"/>
    </row>
    <row r="55" spans="2:2" x14ac:dyDescent="0.2">
      <c r="B55" s="16"/>
    </row>
    <row r="56" spans="2:2" x14ac:dyDescent="0.2">
      <c r="B56" s="16"/>
    </row>
    <row r="57" spans="2:2" x14ac:dyDescent="0.2">
      <c r="B57" s="16"/>
    </row>
    <row r="58" spans="2:2" x14ac:dyDescent="0.2">
      <c r="B58" s="16"/>
    </row>
    <row r="59" spans="2:2" x14ac:dyDescent="0.2">
      <c r="B59" s="16"/>
    </row>
    <row r="60" spans="2:2" x14ac:dyDescent="0.2">
      <c r="B60" s="16"/>
    </row>
    <row r="61" spans="2:2" x14ac:dyDescent="0.2">
      <c r="B61" s="16"/>
    </row>
    <row r="62" spans="2:2" x14ac:dyDescent="0.2">
      <c r="B62" s="16"/>
    </row>
    <row r="63" spans="2:2" x14ac:dyDescent="0.2">
      <c r="B63" s="16"/>
    </row>
    <row r="64" spans="2:2" x14ac:dyDescent="0.2">
      <c r="B64" s="16"/>
    </row>
    <row r="65" spans="2:2" x14ac:dyDescent="0.2">
      <c r="B65" s="16"/>
    </row>
    <row r="66" spans="2:2" x14ac:dyDescent="0.2">
      <c r="B66" s="16"/>
    </row>
    <row r="67" spans="2:2" x14ac:dyDescent="0.2">
      <c r="B67" s="16"/>
    </row>
    <row r="68" spans="2:2" x14ac:dyDescent="0.2">
      <c r="B68" s="16"/>
    </row>
    <row r="69" spans="2:2" x14ac:dyDescent="0.2">
      <c r="B69" s="16"/>
    </row>
    <row r="70" spans="2:2" x14ac:dyDescent="0.2">
      <c r="B70" s="16"/>
    </row>
    <row r="71" spans="2:2" x14ac:dyDescent="0.2">
      <c r="B71" s="16"/>
    </row>
    <row r="72" spans="2:2" x14ac:dyDescent="0.2">
      <c r="B72" s="16"/>
    </row>
    <row r="73" spans="2:2" x14ac:dyDescent="0.2">
      <c r="B73" s="16"/>
    </row>
    <row r="74" spans="2:2" x14ac:dyDescent="0.2">
      <c r="B74" s="16"/>
    </row>
    <row r="75" spans="2:2" x14ac:dyDescent="0.2">
      <c r="B75" s="16"/>
    </row>
    <row r="76" spans="2:2" x14ac:dyDescent="0.2">
      <c r="B76" s="16"/>
    </row>
    <row r="77" spans="2:2" x14ac:dyDescent="0.2">
      <c r="B77" s="16"/>
    </row>
    <row r="78" spans="2:2" x14ac:dyDescent="0.2">
      <c r="B78" s="16"/>
    </row>
    <row r="79" spans="2:2" x14ac:dyDescent="0.2">
      <c r="B79" s="16"/>
    </row>
    <row r="80" spans="2:2" x14ac:dyDescent="0.2">
      <c r="B80" s="16"/>
    </row>
    <row r="81" spans="2:2" x14ac:dyDescent="0.2">
      <c r="B81" s="16"/>
    </row>
    <row r="82" spans="2:2" x14ac:dyDescent="0.2">
      <c r="B82" s="16"/>
    </row>
    <row r="83" spans="2:2" x14ac:dyDescent="0.2">
      <c r="B83" s="16"/>
    </row>
    <row r="84" spans="2:2" x14ac:dyDescent="0.2">
      <c r="B84" s="16"/>
    </row>
    <row r="85" spans="2:2" x14ac:dyDescent="0.2">
      <c r="B85" s="16"/>
    </row>
    <row r="86" spans="2:2" x14ac:dyDescent="0.2">
      <c r="B86" s="16"/>
    </row>
    <row r="87" spans="2:2" x14ac:dyDescent="0.2">
      <c r="B87" s="16"/>
    </row>
    <row r="88" spans="2:2" x14ac:dyDescent="0.2">
      <c r="B88" s="16"/>
    </row>
    <row r="89" spans="2:2" x14ac:dyDescent="0.2">
      <c r="B89" s="16"/>
    </row>
    <row r="90" spans="2:2" x14ac:dyDescent="0.2">
      <c r="B90" s="16"/>
    </row>
    <row r="91" spans="2:2" x14ac:dyDescent="0.2">
      <c r="B91" s="16"/>
    </row>
    <row r="92" spans="2:2" x14ac:dyDescent="0.2">
      <c r="B92" s="16"/>
    </row>
    <row r="93" spans="2:2" x14ac:dyDescent="0.2">
      <c r="B93" s="16"/>
    </row>
    <row r="94" spans="2:2" x14ac:dyDescent="0.2">
      <c r="B94" s="16"/>
    </row>
    <row r="95" spans="2:2" x14ac:dyDescent="0.2">
      <c r="B95" s="16"/>
    </row>
    <row r="96" spans="2:2" x14ac:dyDescent="0.2">
      <c r="B96" s="16"/>
    </row>
    <row r="97" spans="2:2" x14ac:dyDescent="0.2">
      <c r="B97" s="16"/>
    </row>
    <row r="98" spans="2:2" x14ac:dyDescent="0.2">
      <c r="B98" s="16"/>
    </row>
    <row r="99" spans="2:2" x14ac:dyDescent="0.2">
      <c r="B99" s="16"/>
    </row>
    <row r="100" spans="2:2" x14ac:dyDescent="0.2">
      <c r="B100" s="16"/>
    </row>
    <row r="101" spans="2:2" x14ac:dyDescent="0.2">
      <c r="B101" s="16"/>
    </row>
    <row r="102" spans="2:2" x14ac:dyDescent="0.2">
      <c r="B102" s="16"/>
    </row>
    <row r="103" spans="2:2" x14ac:dyDescent="0.2">
      <c r="B103" s="16"/>
    </row>
    <row r="104" spans="2:2" x14ac:dyDescent="0.2">
      <c r="B104" s="16"/>
    </row>
    <row r="105" spans="2:2" x14ac:dyDescent="0.2">
      <c r="B105" s="16"/>
    </row>
    <row r="106" spans="2:2" x14ac:dyDescent="0.2">
      <c r="B106" s="16"/>
    </row>
    <row r="107" spans="2:2" x14ac:dyDescent="0.2">
      <c r="B107" s="16"/>
    </row>
    <row r="108" spans="2:2" x14ac:dyDescent="0.2">
      <c r="B108" s="16"/>
    </row>
    <row r="109" spans="2:2" x14ac:dyDescent="0.2">
      <c r="B109" s="16"/>
    </row>
    <row r="110" spans="2:2" x14ac:dyDescent="0.2">
      <c r="B110" s="16"/>
    </row>
    <row r="111" spans="2:2" x14ac:dyDescent="0.2">
      <c r="B111" s="16"/>
    </row>
    <row r="112" spans="2:2" x14ac:dyDescent="0.2">
      <c r="B112" s="16"/>
    </row>
    <row r="113" spans="2:2" x14ac:dyDescent="0.2">
      <c r="B113" s="16"/>
    </row>
    <row r="114" spans="2:2" x14ac:dyDescent="0.2">
      <c r="B114" s="16"/>
    </row>
    <row r="115" spans="2:2" x14ac:dyDescent="0.2">
      <c r="B115" s="16"/>
    </row>
    <row r="116" spans="2:2" x14ac:dyDescent="0.2">
      <c r="B116" s="16"/>
    </row>
    <row r="117" spans="2:2" x14ac:dyDescent="0.2">
      <c r="B117" s="16"/>
    </row>
    <row r="118" spans="2:2" x14ac:dyDescent="0.2">
      <c r="B118" s="16"/>
    </row>
    <row r="119" spans="2:2" x14ac:dyDescent="0.2">
      <c r="B119" s="16"/>
    </row>
    <row r="120" spans="2:2" x14ac:dyDescent="0.2">
      <c r="B120" s="16"/>
    </row>
    <row r="121" spans="2:2" x14ac:dyDescent="0.2">
      <c r="B121" s="16"/>
    </row>
    <row r="122" spans="2:2" x14ac:dyDescent="0.2">
      <c r="B122" s="16"/>
    </row>
    <row r="123" spans="2:2" x14ac:dyDescent="0.2">
      <c r="B123" s="16"/>
    </row>
    <row r="124" spans="2:2" x14ac:dyDescent="0.2">
      <c r="B124" s="16"/>
    </row>
  </sheetData>
  <mergeCells count="22">
    <mergeCell ref="J9:K9"/>
    <mergeCell ref="T2:W2"/>
    <mergeCell ref="A3:W3"/>
    <mergeCell ref="J4:K4"/>
    <mergeCell ref="H6:Q6"/>
    <mergeCell ref="H7:Q7"/>
    <mergeCell ref="I11:S11"/>
    <mergeCell ref="I12:S12"/>
    <mergeCell ref="A14:A17"/>
    <mergeCell ref="B14:B17"/>
    <mergeCell ref="C14:C17"/>
    <mergeCell ref="D14:D17"/>
    <mergeCell ref="E14:R14"/>
    <mergeCell ref="S14:V15"/>
    <mergeCell ref="A22:C22"/>
    <mergeCell ref="W14:W17"/>
    <mergeCell ref="E15:K15"/>
    <mergeCell ref="L15:R15"/>
    <mergeCell ref="F16:K16"/>
    <mergeCell ref="M16:R16"/>
    <mergeCell ref="S16:T16"/>
    <mergeCell ref="U16:V16"/>
  </mergeCells>
  <pageMargins left="0.59055118110236227" right="0.39370078740157483" top="0.78740157480314965" bottom="0.39370078740157483" header="0.19685039370078741" footer="0.19685039370078741"/>
  <pageSetup paperSize="8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7"/>
  <sheetViews>
    <sheetView view="pageBreakPreview" zoomScaleNormal="100" zoomScaleSheetLayoutView="100" workbookViewId="0">
      <selection activeCell="N21" sqref="N21"/>
    </sheetView>
  </sheetViews>
  <sheetFormatPr defaultRowHeight="15.75" x14ac:dyDescent="0.25"/>
  <cols>
    <col min="1" max="1" width="7.7109375" style="1" customWidth="1"/>
    <col min="2" max="2" width="67.28515625" style="1" customWidth="1"/>
    <col min="3" max="3" width="10.42578125" style="1" customWidth="1"/>
    <col min="4" max="4" width="13.5703125" style="125" customWidth="1"/>
    <col min="5" max="7" width="11.140625" style="126" customWidth="1"/>
    <col min="8" max="8" width="15.28515625" style="1" customWidth="1"/>
    <col min="9" max="250" width="9.140625" style="1"/>
    <col min="251" max="251" width="7.7109375" style="1" customWidth="1"/>
    <col min="252" max="252" width="9.140625" style="1" customWidth="1"/>
    <col min="253" max="253" width="8" style="1" customWidth="1"/>
    <col min="254" max="255" width="9.140625" style="1" customWidth="1"/>
    <col min="256" max="256" width="11.7109375" style="1" customWidth="1"/>
    <col min="257" max="258" width="9.140625" style="1" customWidth="1"/>
    <col min="259" max="259" width="10.42578125" style="1" customWidth="1"/>
    <col min="260" max="263" width="9.42578125" style="1" customWidth="1"/>
    <col min="264" max="264" width="15.28515625" style="1" customWidth="1"/>
    <col min="265" max="506" width="9.140625" style="1"/>
    <col min="507" max="507" width="7.7109375" style="1" customWidth="1"/>
    <col min="508" max="508" width="9.140625" style="1" customWidth="1"/>
    <col min="509" max="509" width="8" style="1" customWidth="1"/>
    <col min="510" max="511" width="9.140625" style="1" customWidth="1"/>
    <col min="512" max="512" width="11.7109375" style="1" customWidth="1"/>
    <col min="513" max="514" width="9.140625" style="1" customWidth="1"/>
    <col min="515" max="515" width="10.42578125" style="1" customWidth="1"/>
    <col min="516" max="519" width="9.42578125" style="1" customWidth="1"/>
    <col min="520" max="520" width="15.28515625" style="1" customWidth="1"/>
    <col min="521" max="762" width="9.140625" style="1"/>
    <col min="763" max="763" width="7.7109375" style="1" customWidth="1"/>
    <col min="764" max="764" width="9.140625" style="1" customWidth="1"/>
    <col min="765" max="765" width="8" style="1" customWidth="1"/>
    <col min="766" max="767" width="9.140625" style="1" customWidth="1"/>
    <col min="768" max="768" width="11.7109375" style="1" customWidth="1"/>
    <col min="769" max="770" width="9.140625" style="1" customWidth="1"/>
    <col min="771" max="771" width="10.42578125" style="1" customWidth="1"/>
    <col min="772" max="775" width="9.42578125" style="1" customWidth="1"/>
    <col min="776" max="776" width="15.28515625" style="1" customWidth="1"/>
    <col min="777" max="1018" width="9.140625" style="1"/>
    <col min="1019" max="1019" width="7.7109375" style="1" customWidth="1"/>
    <col min="1020" max="1020" width="9.140625" style="1" customWidth="1"/>
    <col min="1021" max="1021" width="8" style="1" customWidth="1"/>
    <col min="1022" max="1023" width="9.140625" style="1" customWidth="1"/>
    <col min="1024" max="1024" width="11.7109375" style="1" customWidth="1"/>
    <col min="1025" max="1026" width="9.140625" style="1" customWidth="1"/>
    <col min="1027" max="1027" width="10.42578125" style="1" customWidth="1"/>
    <col min="1028" max="1031" width="9.42578125" style="1" customWidth="1"/>
    <col min="1032" max="1032" width="15.28515625" style="1" customWidth="1"/>
    <col min="1033" max="1274" width="9.140625" style="1"/>
    <col min="1275" max="1275" width="7.7109375" style="1" customWidth="1"/>
    <col min="1276" max="1276" width="9.140625" style="1" customWidth="1"/>
    <col min="1277" max="1277" width="8" style="1" customWidth="1"/>
    <col min="1278" max="1279" width="9.140625" style="1" customWidth="1"/>
    <col min="1280" max="1280" width="11.7109375" style="1" customWidth="1"/>
    <col min="1281" max="1282" width="9.140625" style="1" customWidth="1"/>
    <col min="1283" max="1283" width="10.42578125" style="1" customWidth="1"/>
    <col min="1284" max="1287" width="9.42578125" style="1" customWidth="1"/>
    <col min="1288" max="1288" width="15.28515625" style="1" customWidth="1"/>
    <col min="1289" max="1530" width="9.140625" style="1"/>
    <col min="1531" max="1531" width="7.7109375" style="1" customWidth="1"/>
    <col min="1532" max="1532" width="9.140625" style="1" customWidth="1"/>
    <col min="1533" max="1533" width="8" style="1" customWidth="1"/>
    <col min="1534" max="1535" width="9.140625" style="1" customWidth="1"/>
    <col min="1536" max="1536" width="11.7109375" style="1" customWidth="1"/>
    <col min="1537" max="1538" width="9.140625" style="1" customWidth="1"/>
    <col min="1539" max="1539" width="10.42578125" style="1" customWidth="1"/>
    <col min="1540" max="1543" width="9.42578125" style="1" customWidth="1"/>
    <col min="1544" max="1544" width="15.28515625" style="1" customWidth="1"/>
    <col min="1545" max="1786" width="9.140625" style="1"/>
    <col min="1787" max="1787" width="7.7109375" style="1" customWidth="1"/>
    <col min="1788" max="1788" width="9.140625" style="1" customWidth="1"/>
    <col min="1789" max="1789" width="8" style="1" customWidth="1"/>
    <col min="1790" max="1791" width="9.140625" style="1" customWidth="1"/>
    <col min="1792" max="1792" width="11.7109375" style="1" customWidth="1"/>
    <col min="1793" max="1794" width="9.140625" style="1" customWidth="1"/>
    <col min="1795" max="1795" width="10.42578125" style="1" customWidth="1"/>
    <col min="1796" max="1799" width="9.42578125" style="1" customWidth="1"/>
    <col min="1800" max="1800" width="15.28515625" style="1" customWidth="1"/>
    <col min="1801" max="2042" width="9.140625" style="1"/>
    <col min="2043" max="2043" width="7.7109375" style="1" customWidth="1"/>
    <col min="2044" max="2044" width="9.140625" style="1" customWidth="1"/>
    <col min="2045" max="2045" width="8" style="1" customWidth="1"/>
    <col min="2046" max="2047" width="9.140625" style="1" customWidth="1"/>
    <col min="2048" max="2048" width="11.7109375" style="1" customWidth="1"/>
    <col min="2049" max="2050" width="9.140625" style="1" customWidth="1"/>
    <col min="2051" max="2051" width="10.42578125" style="1" customWidth="1"/>
    <col min="2052" max="2055" width="9.42578125" style="1" customWidth="1"/>
    <col min="2056" max="2056" width="15.28515625" style="1" customWidth="1"/>
    <col min="2057" max="2298" width="9.140625" style="1"/>
    <col min="2299" max="2299" width="7.7109375" style="1" customWidth="1"/>
    <col min="2300" max="2300" width="9.140625" style="1" customWidth="1"/>
    <col min="2301" max="2301" width="8" style="1" customWidth="1"/>
    <col min="2302" max="2303" width="9.140625" style="1" customWidth="1"/>
    <col min="2304" max="2304" width="11.7109375" style="1" customWidth="1"/>
    <col min="2305" max="2306" width="9.140625" style="1" customWidth="1"/>
    <col min="2307" max="2307" width="10.42578125" style="1" customWidth="1"/>
    <col min="2308" max="2311" width="9.42578125" style="1" customWidth="1"/>
    <col min="2312" max="2312" width="15.28515625" style="1" customWidth="1"/>
    <col min="2313" max="2554" width="9.140625" style="1"/>
    <col min="2555" max="2555" width="7.7109375" style="1" customWidth="1"/>
    <col min="2556" max="2556" width="9.140625" style="1" customWidth="1"/>
    <col min="2557" max="2557" width="8" style="1" customWidth="1"/>
    <col min="2558" max="2559" width="9.140625" style="1" customWidth="1"/>
    <col min="2560" max="2560" width="11.7109375" style="1" customWidth="1"/>
    <col min="2561" max="2562" width="9.140625" style="1" customWidth="1"/>
    <col min="2563" max="2563" width="10.42578125" style="1" customWidth="1"/>
    <col min="2564" max="2567" width="9.42578125" style="1" customWidth="1"/>
    <col min="2568" max="2568" width="15.28515625" style="1" customWidth="1"/>
    <col min="2569" max="2810" width="9.140625" style="1"/>
    <col min="2811" max="2811" width="7.7109375" style="1" customWidth="1"/>
    <col min="2812" max="2812" width="9.140625" style="1" customWidth="1"/>
    <col min="2813" max="2813" width="8" style="1" customWidth="1"/>
    <col min="2814" max="2815" width="9.140625" style="1" customWidth="1"/>
    <col min="2816" max="2816" width="11.7109375" style="1" customWidth="1"/>
    <col min="2817" max="2818" width="9.140625" style="1" customWidth="1"/>
    <col min="2819" max="2819" width="10.42578125" style="1" customWidth="1"/>
    <col min="2820" max="2823" width="9.42578125" style="1" customWidth="1"/>
    <col min="2824" max="2824" width="15.28515625" style="1" customWidth="1"/>
    <col min="2825" max="3066" width="9.140625" style="1"/>
    <col min="3067" max="3067" width="7.7109375" style="1" customWidth="1"/>
    <col min="3068" max="3068" width="9.140625" style="1" customWidth="1"/>
    <col min="3069" max="3069" width="8" style="1" customWidth="1"/>
    <col min="3070" max="3071" width="9.140625" style="1" customWidth="1"/>
    <col min="3072" max="3072" width="11.7109375" style="1" customWidth="1"/>
    <col min="3073" max="3074" width="9.140625" style="1" customWidth="1"/>
    <col min="3075" max="3075" width="10.42578125" style="1" customWidth="1"/>
    <col min="3076" max="3079" width="9.42578125" style="1" customWidth="1"/>
    <col min="3080" max="3080" width="15.28515625" style="1" customWidth="1"/>
    <col min="3081" max="3322" width="9.140625" style="1"/>
    <col min="3323" max="3323" width="7.7109375" style="1" customWidth="1"/>
    <col min="3324" max="3324" width="9.140625" style="1" customWidth="1"/>
    <col min="3325" max="3325" width="8" style="1" customWidth="1"/>
    <col min="3326" max="3327" width="9.140625" style="1" customWidth="1"/>
    <col min="3328" max="3328" width="11.7109375" style="1" customWidth="1"/>
    <col min="3329" max="3330" width="9.140625" style="1" customWidth="1"/>
    <col min="3331" max="3331" width="10.42578125" style="1" customWidth="1"/>
    <col min="3332" max="3335" width="9.42578125" style="1" customWidth="1"/>
    <col min="3336" max="3336" width="15.28515625" style="1" customWidth="1"/>
    <col min="3337" max="3578" width="9.140625" style="1"/>
    <col min="3579" max="3579" width="7.7109375" style="1" customWidth="1"/>
    <col min="3580" max="3580" width="9.140625" style="1" customWidth="1"/>
    <col min="3581" max="3581" width="8" style="1" customWidth="1"/>
    <col min="3582" max="3583" width="9.140625" style="1" customWidth="1"/>
    <col min="3584" max="3584" width="11.7109375" style="1" customWidth="1"/>
    <col min="3585" max="3586" width="9.140625" style="1" customWidth="1"/>
    <col min="3587" max="3587" width="10.42578125" style="1" customWidth="1"/>
    <col min="3588" max="3591" width="9.42578125" style="1" customWidth="1"/>
    <col min="3592" max="3592" width="15.28515625" style="1" customWidth="1"/>
    <col min="3593" max="3834" width="9.140625" style="1"/>
    <col min="3835" max="3835" width="7.7109375" style="1" customWidth="1"/>
    <col min="3836" max="3836" width="9.140625" style="1" customWidth="1"/>
    <col min="3837" max="3837" width="8" style="1" customWidth="1"/>
    <col min="3838" max="3839" width="9.140625" style="1" customWidth="1"/>
    <col min="3840" max="3840" width="11.7109375" style="1" customWidth="1"/>
    <col min="3841" max="3842" width="9.140625" style="1" customWidth="1"/>
    <col min="3843" max="3843" width="10.42578125" style="1" customWidth="1"/>
    <col min="3844" max="3847" width="9.42578125" style="1" customWidth="1"/>
    <col min="3848" max="3848" width="15.28515625" style="1" customWidth="1"/>
    <col min="3849" max="4090" width="9.140625" style="1"/>
    <col min="4091" max="4091" width="7.7109375" style="1" customWidth="1"/>
    <col min="4092" max="4092" width="9.140625" style="1" customWidth="1"/>
    <col min="4093" max="4093" width="8" style="1" customWidth="1"/>
    <col min="4094" max="4095" width="9.140625" style="1" customWidth="1"/>
    <col min="4096" max="4096" width="11.7109375" style="1" customWidth="1"/>
    <col min="4097" max="4098" width="9.140625" style="1" customWidth="1"/>
    <col min="4099" max="4099" width="10.42578125" style="1" customWidth="1"/>
    <col min="4100" max="4103" width="9.42578125" style="1" customWidth="1"/>
    <col min="4104" max="4104" width="15.28515625" style="1" customWidth="1"/>
    <col min="4105" max="4346" width="9.140625" style="1"/>
    <col min="4347" max="4347" width="7.7109375" style="1" customWidth="1"/>
    <col min="4348" max="4348" width="9.140625" style="1" customWidth="1"/>
    <col min="4349" max="4349" width="8" style="1" customWidth="1"/>
    <col min="4350" max="4351" width="9.140625" style="1" customWidth="1"/>
    <col min="4352" max="4352" width="11.7109375" style="1" customWidth="1"/>
    <col min="4353" max="4354" width="9.140625" style="1" customWidth="1"/>
    <col min="4355" max="4355" width="10.42578125" style="1" customWidth="1"/>
    <col min="4356" max="4359" width="9.42578125" style="1" customWidth="1"/>
    <col min="4360" max="4360" width="15.28515625" style="1" customWidth="1"/>
    <col min="4361" max="4602" width="9.140625" style="1"/>
    <col min="4603" max="4603" width="7.7109375" style="1" customWidth="1"/>
    <col min="4604" max="4604" width="9.140625" style="1" customWidth="1"/>
    <col min="4605" max="4605" width="8" style="1" customWidth="1"/>
    <col min="4606" max="4607" width="9.140625" style="1" customWidth="1"/>
    <col min="4608" max="4608" width="11.7109375" style="1" customWidth="1"/>
    <col min="4609" max="4610" width="9.140625" style="1" customWidth="1"/>
    <col min="4611" max="4611" width="10.42578125" style="1" customWidth="1"/>
    <col min="4612" max="4615" width="9.42578125" style="1" customWidth="1"/>
    <col min="4616" max="4616" width="15.28515625" style="1" customWidth="1"/>
    <col min="4617" max="4858" width="9.140625" style="1"/>
    <col min="4859" max="4859" width="7.7109375" style="1" customWidth="1"/>
    <col min="4860" max="4860" width="9.140625" style="1" customWidth="1"/>
    <col min="4861" max="4861" width="8" style="1" customWidth="1"/>
    <col min="4862" max="4863" width="9.140625" style="1" customWidth="1"/>
    <col min="4864" max="4864" width="11.7109375" style="1" customWidth="1"/>
    <col min="4865" max="4866" width="9.140625" style="1" customWidth="1"/>
    <col min="4867" max="4867" width="10.42578125" style="1" customWidth="1"/>
    <col min="4868" max="4871" width="9.42578125" style="1" customWidth="1"/>
    <col min="4872" max="4872" width="15.28515625" style="1" customWidth="1"/>
    <col min="4873" max="5114" width="9.140625" style="1"/>
    <col min="5115" max="5115" width="7.7109375" style="1" customWidth="1"/>
    <col min="5116" max="5116" width="9.140625" style="1" customWidth="1"/>
    <col min="5117" max="5117" width="8" style="1" customWidth="1"/>
    <col min="5118" max="5119" width="9.140625" style="1" customWidth="1"/>
    <col min="5120" max="5120" width="11.7109375" style="1" customWidth="1"/>
    <col min="5121" max="5122" width="9.140625" style="1" customWidth="1"/>
    <col min="5123" max="5123" width="10.42578125" style="1" customWidth="1"/>
    <col min="5124" max="5127" width="9.42578125" style="1" customWidth="1"/>
    <col min="5128" max="5128" width="15.28515625" style="1" customWidth="1"/>
    <col min="5129" max="5370" width="9.140625" style="1"/>
    <col min="5371" max="5371" width="7.7109375" style="1" customWidth="1"/>
    <col min="5372" max="5372" width="9.140625" style="1" customWidth="1"/>
    <col min="5373" max="5373" width="8" style="1" customWidth="1"/>
    <col min="5374" max="5375" width="9.140625" style="1" customWidth="1"/>
    <col min="5376" max="5376" width="11.7109375" style="1" customWidth="1"/>
    <col min="5377" max="5378" width="9.140625" style="1" customWidth="1"/>
    <col min="5379" max="5379" width="10.42578125" style="1" customWidth="1"/>
    <col min="5380" max="5383" width="9.42578125" style="1" customWidth="1"/>
    <col min="5384" max="5384" width="15.28515625" style="1" customWidth="1"/>
    <col min="5385" max="5626" width="9.140625" style="1"/>
    <col min="5627" max="5627" width="7.7109375" style="1" customWidth="1"/>
    <col min="5628" max="5628" width="9.140625" style="1" customWidth="1"/>
    <col min="5629" max="5629" width="8" style="1" customWidth="1"/>
    <col min="5630" max="5631" width="9.140625" style="1" customWidth="1"/>
    <col min="5632" max="5632" width="11.7109375" style="1" customWidth="1"/>
    <col min="5633" max="5634" width="9.140625" style="1" customWidth="1"/>
    <col min="5635" max="5635" width="10.42578125" style="1" customWidth="1"/>
    <col min="5636" max="5639" width="9.42578125" style="1" customWidth="1"/>
    <col min="5640" max="5640" width="15.28515625" style="1" customWidth="1"/>
    <col min="5641" max="5882" width="9.140625" style="1"/>
    <col min="5883" max="5883" width="7.7109375" style="1" customWidth="1"/>
    <col min="5884" max="5884" width="9.140625" style="1" customWidth="1"/>
    <col min="5885" max="5885" width="8" style="1" customWidth="1"/>
    <col min="5886" max="5887" width="9.140625" style="1" customWidth="1"/>
    <col min="5888" max="5888" width="11.7109375" style="1" customWidth="1"/>
    <col min="5889" max="5890" width="9.140625" style="1" customWidth="1"/>
    <col min="5891" max="5891" width="10.42578125" style="1" customWidth="1"/>
    <col min="5892" max="5895" width="9.42578125" style="1" customWidth="1"/>
    <col min="5896" max="5896" width="15.28515625" style="1" customWidth="1"/>
    <col min="5897" max="6138" width="9.140625" style="1"/>
    <col min="6139" max="6139" width="7.7109375" style="1" customWidth="1"/>
    <col min="6140" max="6140" width="9.140625" style="1" customWidth="1"/>
    <col min="6141" max="6141" width="8" style="1" customWidth="1"/>
    <col min="6142" max="6143" width="9.140625" style="1" customWidth="1"/>
    <col min="6144" max="6144" width="11.7109375" style="1" customWidth="1"/>
    <col min="6145" max="6146" width="9.140625" style="1" customWidth="1"/>
    <col min="6147" max="6147" width="10.42578125" style="1" customWidth="1"/>
    <col min="6148" max="6151" width="9.42578125" style="1" customWidth="1"/>
    <col min="6152" max="6152" width="15.28515625" style="1" customWidth="1"/>
    <col min="6153" max="6394" width="9.140625" style="1"/>
    <col min="6395" max="6395" width="7.7109375" style="1" customWidth="1"/>
    <col min="6396" max="6396" width="9.140625" style="1" customWidth="1"/>
    <col min="6397" max="6397" width="8" style="1" customWidth="1"/>
    <col min="6398" max="6399" width="9.140625" style="1" customWidth="1"/>
    <col min="6400" max="6400" width="11.7109375" style="1" customWidth="1"/>
    <col min="6401" max="6402" width="9.140625" style="1" customWidth="1"/>
    <col min="6403" max="6403" width="10.42578125" style="1" customWidth="1"/>
    <col min="6404" max="6407" width="9.42578125" style="1" customWidth="1"/>
    <col min="6408" max="6408" width="15.28515625" style="1" customWidth="1"/>
    <col min="6409" max="6650" width="9.140625" style="1"/>
    <col min="6651" max="6651" width="7.7109375" style="1" customWidth="1"/>
    <col min="6652" max="6652" width="9.140625" style="1" customWidth="1"/>
    <col min="6653" max="6653" width="8" style="1" customWidth="1"/>
    <col min="6654" max="6655" width="9.140625" style="1" customWidth="1"/>
    <col min="6656" max="6656" width="11.7109375" style="1" customWidth="1"/>
    <col min="6657" max="6658" width="9.140625" style="1" customWidth="1"/>
    <col min="6659" max="6659" width="10.42578125" style="1" customWidth="1"/>
    <col min="6660" max="6663" width="9.42578125" style="1" customWidth="1"/>
    <col min="6664" max="6664" width="15.28515625" style="1" customWidth="1"/>
    <col min="6665" max="6906" width="9.140625" style="1"/>
    <col min="6907" max="6907" width="7.7109375" style="1" customWidth="1"/>
    <col min="6908" max="6908" width="9.140625" style="1" customWidth="1"/>
    <col min="6909" max="6909" width="8" style="1" customWidth="1"/>
    <col min="6910" max="6911" width="9.140625" style="1" customWidth="1"/>
    <col min="6912" max="6912" width="11.7109375" style="1" customWidth="1"/>
    <col min="6913" max="6914" width="9.140625" style="1" customWidth="1"/>
    <col min="6915" max="6915" width="10.42578125" style="1" customWidth="1"/>
    <col min="6916" max="6919" width="9.42578125" style="1" customWidth="1"/>
    <col min="6920" max="6920" width="15.28515625" style="1" customWidth="1"/>
    <col min="6921" max="7162" width="9.140625" style="1"/>
    <col min="7163" max="7163" width="7.7109375" style="1" customWidth="1"/>
    <col min="7164" max="7164" width="9.140625" style="1" customWidth="1"/>
    <col min="7165" max="7165" width="8" style="1" customWidth="1"/>
    <col min="7166" max="7167" width="9.140625" style="1" customWidth="1"/>
    <col min="7168" max="7168" width="11.7109375" style="1" customWidth="1"/>
    <col min="7169" max="7170" width="9.140625" style="1" customWidth="1"/>
    <col min="7171" max="7171" width="10.42578125" style="1" customWidth="1"/>
    <col min="7172" max="7175" width="9.42578125" style="1" customWidth="1"/>
    <col min="7176" max="7176" width="15.28515625" style="1" customWidth="1"/>
    <col min="7177" max="7418" width="9.140625" style="1"/>
    <col min="7419" max="7419" width="7.7109375" style="1" customWidth="1"/>
    <col min="7420" max="7420" width="9.140625" style="1" customWidth="1"/>
    <col min="7421" max="7421" width="8" style="1" customWidth="1"/>
    <col min="7422" max="7423" width="9.140625" style="1" customWidth="1"/>
    <col min="7424" max="7424" width="11.7109375" style="1" customWidth="1"/>
    <col min="7425" max="7426" width="9.140625" style="1" customWidth="1"/>
    <col min="7427" max="7427" width="10.42578125" style="1" customWidth="1"/>
    <col min="7428" max="7431" width="9.42578125" style="1" customWidth="1"/>
    <col min="7432" max="7432" width="15.28515625" style="1" customWidth="1"/>
    <col min="7433" max="7674" width="9.140625" style="1"/>
    <col min="7675" max="7675" width="7.7109375" style="1" customWidth="1"/>
    <col min="7676" max="7676" width="9.140625" style="1" customWidth="1"/>
    <col min="7677" max="7677" width="8" style="1" customWidth="1"/>
    <col min="7678" max="7679" width="9.140625" style="1" customWidth="1"/>
    <col min="7680" max="7680" width="11.7109375" style="1" customWidth="1"/>
    <col min="7681" max="7682" width="9.140625" style="1" customWidth="1"/>
    <col min="7683" max="7683" width="10.42578125" style="1" customWidth="1"/>
    <col min="7684" max="7687" width="9.42578125" style="1" customWidth="1"/>
    <col min="7688" max="7688" width="15.28515625" style="1" customWidth="1"/>
    <col min="7689" max="7930" width="9.140625" style="1"/>
    <col min="7931" max="7931" width="7.7109375" style="1" customWidth="1"/>
    <col min="7932" max="7932" width="9.140625" style="1" customWidth="1"/>
    <col min="7933" max="7933" width="8" style="1" customWidth="1"/>
    <col min="7934" max="7935" width="9.140625" style="1" customWidth="1"/>
    <col min="7936" max="7936" width="11.7109375" style="1" customWidth="1"/>
    <col min="7937" max="7938" width="9.140625" style="1" customWidth="1"/>
    <col min="7939" max="7939" width="10.42578125" style="1" customWidth="1"/>
    <col min="7940" max="7943" width="9.42578125" style="1" customWidth="1"/>
    <col min="7944" max="7944" width="15.28515625" style="1" customWidth="1"/>
    <col min="7945" max="8186" width="9.140625" style="1"/>
    <col min="8187" max="8187" width="7.7109375" style="1" customWidth="1"/>
    <col min="8188" max="8188" width="9.140625" style="1" customWidth="1"/>
    <col min="8189" max="8189" width="8" style="1" customWidth="1"/>
    <col min="8190" max="8191" width="9.140625" style="1" customWidth="1"/>
    <col min="8192" max="8192" width="11.7109375" style="1" customWidth="1"/>
    <col min="8193" max="8194" width="9.140625" style="1" customWidth="1"/>
    <col min="8195" max="8195" width="10.42578125" style="1" customWidth="1"/>
    <col min="8196" max="8199" width="9.42578125" style="1" customWidth="1"/>
    <col min="8200" max="8200" width="15.28515625" style="1" customWidth="1"/>
    <col min="8201" max="8442" width="9.140625" style="1"/>
    <col min="8443" max="8443" width="7.7109375" style="1" customWidth="1"/>
    <col min="8444" max="8444" width="9.140625" style="1" customWidth="1"/>
    <col min="8445" max="8445" width="8" style="1" customWidth="1"/>
    <col min="8446" max="8447" width="9.140625" style="1" customWidth="1"/>
    <col min="8448" max="8448" width="11.7109375" style="1" customWidth="1"/>
    <col min="8449" max="8450" width="9.140625" style="1" customWidth="1"/>
    <col min="8451" max="8451" width="10.42578125" style="1" customWidth="1"/>
    <col min="8452" max="8455" width="9.42578125" style="1" customWidth="1"/>
    <col min="8456" max="8456" width="15.28515625" style="1" customWidth="1"/>
    <col min="8457" max="8698" width="9.140625" style="1"/>
    <col min="8699" max="8699" width="7.7109375" style="1" customWidth="1"/>
    <col min="8700" max="8700" width="9.140625" style="1" customWidth="1"/>
    <col min="8701" max="8701" width="8" style="1" customWidth="1"/>
    <col min="8702" max="8703" width="9.140625" style="1" customWidth="1"/>
    <col min="8704" max="8704" width="11.7109375" style="1" customWidth="1"/>
    <col min="8705" max="8706" width="9.140625" style="1" customWidth="1"/>
    <col min="8707" max="8707" width="10.42578125" style="1" customWidth="1"/>
    <col min="8708" max="8711" width="9.42578125" style="1" customWidth="1"/>
    <col min="8712" max="8712" width="15.28515625" style="1" customWidth="1"/>
    <col min="8713" max="8954" width="9.140625" style="1"/>
    <col min="8955" max="8955" width="7.7109375" style="1" customWidth="1"/>
    <col min="8956" max="8956" width="9.140625" style="1" customWidth="1"/>
    <col min="8957" max="8957" width="8" style="1" customWidth="1"/>
    <col min="8958" max="8959" width="9.140625" style="1" customWidth="1"/>
    <col min="8960" max="8960" width="11.7109375" style="1" customWidth="1"/>
    <col min="8961" max="8962" width="9.140625" style="1" customWidth="1"/>
    <col min="8963" max="8963" width="10.42578125" style="1" customWidth="1"/>
    <col min="8964" max="8967" width="9.42578125" style="1" customWidth="1"/>
    <col min="8968" max="8968" width="15.28515625" style="1" customWidth="1"/>
    <col min="8969" max="9210" width="9.140625" style="1"/>
    <col min="9211" max="9211" width="7.7109375" style="1" customWidth="1"/>
    <col min="9212" max="9212" width="9.140625" style="1" customWidth="1"/>
    <col min="9213" max="9213" width="8" style="1" customWidth="1"/>
    <col min="9214" max="9215" width="9.140625" style="1" customWidth="1"/>
    <col min="9216" max="9216" width="11.7109375" style="1" customWidth="1"/>
    <col min="9217" max="9218" width="9.140625" style="1" customWidth="1"/>
    <col min="9219" max="9219" width="10.42578125" style="1" customWidth="1"/>
    <col min="9220" max="9223" width="9.42578125" style="1" customWidth="1"/>
    <col min="9224" max="9224" width="15.28515625" style="1" customWidth="1"/>
    <col min="9225" max="9466" width="9.140625" style="1"/>
    <col min="9467" max="9467" width="7.7109375" style="1" customWidth="1"/>
    <col min="9468" max="9468" width="9.140625" style="1" customWidth="1"/>
    <col min="9469" max="9469" width="8" style="1" customWidth="1"/>
    <col min="9470" max="9471" width="9.140625" style="1" customWidth="1"/>
    <col min="9472" max="9472" width="11.7109375" style="1" customWidth="1"/>
    <col min="9473" max="9474" width="9.140625" style="1" customWidth="1"/>
    <col min="9475" max="9475" width="10.42578125" style="1" customWidth="1"/>
    <col min="9476" max="9479" width="9.42578125" style="1" customWidth="1"/>
    <col min="9480" max="9480" width="15.28515625" style="1" customWidth="1"/>
    <col min="9481" max="9722" width="9.140625" style="1"/>
    <col min="9723" max="9723" width="7.7109375" style="1" customWidth="1"/>
    <col min="9724" max="9724" width="9.140625" style="1" customWidth="1"/>
    <col min="9725" max="9725" width="8" style="1" customWidth="1"/>
    <col min="9726" max="9727" width="9.140625" style="1" customWidth="1"/>
    <col min="9728" max="9728" width="11.7109375" style="1" customWidth="1"/>
    <col min="9729" max="9730" width="9.140625" style="1" customWidth="1"/>
    <col min="9731" max="9731" width="10.42578125" style="1" customWidth="1"/>
    <col min="9732" max="9735" width="9.42578125" style="1" customWidth="1"/>
    <col min="9736" max="9736" width="15.28515625" style="1" customWidth="1"/>
    <col min="9737" max="9978" width="9.140625" style="1"/>
    <col min="9979" max="9979" width="7.7109375" style="1" customWidth="1"/>
    <col min="9980" max="9980" width="9.140625" style="1" customWidth="1"/>
    <col min="9981" max="9981" width="8" style="1" customWidth="1"/>
    <col min="9982" max="9983" width="9.140625" style="1" customWidth="1"/>
    <col min="9984" max="9984" width="11.7109375" style="1" customWidth="1"/>
    <col min="9985" max="9986" width="9.140625" style="1" customWidth="1"/>
    <col min="9987" max="9987" width="10.42578125" style="1" customWidth="1"/>
    <col min="9988" max="9991" width="9.42578125" style="1" customWidth="1"/>
    <col min="9992" max="9992" width="15.28515625" style="1" customWidth="1"/>
    <col min="9993" max="10234" width="9.140625" style="1"/>
    <col min="10235" max="10235" width="7.7109375" style="1" customWidth="1"/>
    <col min="10236" max="10236" width="9.140625" style="1" customWidth="1"/>
    <col min="10237" max="10237" width="8" style="1" customWidth="1"/>
    <col min="10238" max="10239" width="9.140625" style="1" customWidth="1"/>
    <col min="10240" max="10240" width="11.7109375" style="1" customWidth="1"/>
    <col min="10241" max="10242" width="9.140625" style="1" customWidth="1"/>
    <col min="10243" max="10243" width="10.42578125" style="1" customWidth="1"/>
    <col min="10244" max="10247" width="9.42578125" style="1" customWidth="1"/>
    <col min="10248" max="10248" width="15.28515625" style="1" customWidth="1"/>
    <col min="10249" max="10490" width="9.140625" style="1"/>
    <col min="10491" max="10491" width="7.7109375" style="1" customWidth="1"/>
    <col min="10492" max="10492" width="9.140625" style="1" customWidth="1"/>
    <col min="10493" max="10493" width="8" style="1" customWidth="1"/>
    <col min="10494" max="10495" width="9.140625" style="1" customWidth="1"/>
    <col min="10496" max="10496" width="11.7109375" style="1" customWidth="1"/>
    <col min="10497" max="10498" width="9.140625" style="1" customWidth="1"/>
    <col min="10499" max="10499" width="10.42578125" style="1" customWidth="1"/>
    <col min="10500" max="10503" width="9.42578125" style="1" customWidth="1"/>
    <col min="10504" max="10504" width="15.28515625" style="1" customWidth="1"/>
    <col min="10505" max="10746" width="9.140625" style="1"/>
    <col min="10747" max="10747" width="7.7109375" style="1" customWidth="1"/>
    <col min="10748" max="10748" width="9.140625" style="1" customWidth="1"/>
    <col min="10749" max="10749" width="8" style="1" customWidth="1"/>
    <col min="10750" max="10751" width="9.140625" style="1" customWidth="1"/>
    <col min="10752" max="10752" width="11.7109375" style="1" customWidth="1"/>
    <col min="10753" max="10754" width="9.140625" style="1" customWidth="1"/>
    <col min="10755" max="10755" width="10.42578125" style="1" customWidth="1"/>
    <col min="10756" max="10759" width="9.42578125" style="1" customWidth="1"/>
    <col min="10760" max="10760" width="15.28515625" style="1" customWidth="1"/>
    <col min="10761" max="11002" width="9.140625" style="1"/>
    <col min="11003" max="11003" width="7.7109375" style="1" customWidth="1"/>
    <col min="11004" max="11004" width="9.140625" style="1" customWidth="1"/>
    <col min="11005" max="11005" width="8" style="1" customWidth="1"/>
    <col min="11006" max="11007" width="9.140625" style="1" customWidth="1"/>
    <col min="11008" max="11008" width="11.7109375" style="1" customWidth="1"/>
    <col min="11009" max="11010" width="9.140625" style="1" customWidth="1"/>
    <col min="11011" max="11011" width="10.42578125" style="1" customWidth="1"/>
    <col min="11012" max="11015" width="9.42578125" style="1" customWidth="1"/>
    <col min="11016" max="11016" width="15.28515625" style="1" customWidth="1"/>
    <col min="11017" max="11258" width="9.140625" style="1"/>
    <col min="11259" max="11259" width="7.7109375" style="1" customWidth="1"/>
    <col min="11260" max="11260" width="9.140625" style="1" customWidth="1"/>
    <col min="11261" max="11261" width="8" style="1" customWidth="1"/>
    <col min="11262" max="11263" width="9.140625" style="1" customWidth="1"/>
    <col min="11264" max="11264" width="11.7109375" style="1" customWidth="1"/>
    <col min="11265" max="11266" width="9.140625" style="1" customWidth="1"/>
    <col min="11267" max="11267" width="10.42578125" style="1" customWidth="1"/>
    <col min="11268" max="11271" width="9.42578125" style="1" customWidth="1"/>
    <col min="11272" max="11272" width="15.28515625" style="1" customWidth="1"/>
    <col min="11273" max="11514" width="9.140625" style="1"/>
    <col min="11515" max="11515" width="7.7109375" style="1" customWidth="1"/>
    <col min="11516" max="11516" width="9.140625" style="1" customWidth="1"/>
    <col min="11517" max="11517" width="8" style="1" customWidth="1"/>
    <col min="11518" max="11519" width="9.140625" style="1" customWidth="1"/>
    <col min="11520" max="11520" width="11.7109375" style="1" customWidth="1"/>
    <col min="11521" max="11522" width="9.140625" style="1" customWidth="1"/>
    <col min="11523" max="11523" width="10.42578125" style="1" customWidth="1"/>
    <col min="11524" max="11527" width="9.42578125" style="1" customWidth="1"/>
    <col min="11528" max="11528" width="15.28515625" style="1" customWidth="1"/>
    <col min="11529" max="11770" width="9.140625" style="1"/>
    <col min="11771" max="11771" width="7.7109375" style="1" customWidth="1"/>
    <col min="11772" max="11772" width="9.140625" style="1" customWidth="1"/>
    <col min="11773" max="11773" width="8" style="1" customWidth="1"/>
    <col min="11774" max="11775" width="9.140625" style="1" customWidth="1"/>
    <col min="11776" max="11776" width="11.7109375" style="1" customWidth="1"/>
    <col min="11777" max="11778" width="9.140625" style="1" customWidth="1"/>
    <col min="11779" max="11779" width="10.42578125" style="1" customWidth="1"/>
    <col min="11780" max="11783" width="9.42578125" style="1" customWidth="1"/>
    <col min="11784" max="11784" width="15.28515625" style="1" customWidth="1"/>
    <col min="11785" max="12026" width="9.140625" style="1"/>
    <col min="12027" max="12027" width="7.7109375" style="1" customWidth="1"/>
    <col min="12028" max="12028" width="9.140625" style="1" customWidth="1"/>
    <col min="12029" max="12029" width="8" style="1" customWidth="1"/>
    <col min="12030" max="12031" width="9.140625" style="1" customWidth="1"/>
    <col min="12032" max="12032" width="11.7109375" style="1" customWidth="1"/>
    <col min="12033" max="12034" width="9.140625" style="1" customWidth="1"/>
    <col min="12035" max="12035" width="10.42578125" style="1" customWidth="1"/>
    <col min="12036" max="12039" width="9.42578125" style="1" customWidth="1"/>
    <col min="12040" max="12040" width="15.28515625" style="1" customWidth="1"/>
    <col min="12041" max="12282" width="9.140625" style="1"/>
    <col min="12283" max="12283" width="7.7109375" style="1" customWidth="1"/>
    <col min="12284" max="12284" width="9.140625" style="1" customWidth="1"/>
    <col min="12285" max="12285" width="8" style="1" customWidth="1"/>
    <col min="12286" max="12287" width="9.140625" style="1" customWidth="1"/>
    <col min="12288" max="12288" width="11.7109375" style="1" customWidth="1"/>
    <col min="12289" max="12290" width="9.140625" style="1" customWidth="1"/>
    <col min="12291" max="12291" width="10.42578125" style="1" customWidth="1"/>
    <col min="12292" max="12295" width="9.42578125" style="1" customWidth="1"/>
    <col min="12296" max="12296" width="15.28515625" style="1" customWidth="1"/>
    <col min="12297" max="12538" width="9.140625" style="1"/>
    <col min="12539" max="12539" width="7.7109375" style="1" customWidth="1"/>
    <col min="12540" max="12540" width="9.140625" style="1" customWidth="1"/>
    <col min="12541" max="12541" width="8" style="1" customWidth="1"/>
    <col min="12542" max="12543" width="9.140625" style="1" customWidth="1"/>
    <col min="12544" max="12544" width="11.7109375" style="1" customWidth="1"/>
    <col min="12545" max="12546" width="9.140625" style="1" customWidth="1"/>
    <col min="12547" max="12547" width="10.42578125" style="1" customWidth="1"/>
    <col min="12548" max="12551" width="9.42578125" style="1" customWidth="1"/>
    <col min="12552" max="12552" width="15.28515625" style="1" customWidth="1"/>
    <col min="12553" max="12794" width="9.140625" style="1"/>
    <col min="12795" max="12795" width="7.7109375" style="1" customWidth="1"/>
    <col min="12796" max="12796" width="9.140625" style="1" customWidth="1"/>
    <col min="12797" max="12797" width="8" style="1" customWidth="1"/>
    <col min="12798" max="12799" width="9.140625" style="1" customWidth="1"/>
    <col min="12800" max="12800" width="11.7109375" style="1" customWidth="1"/>
    <col min="12801" max="12802" width="9.140625" style="1" customWidth="1"/>
    <col min="12803" max="12803" width="10.42578125" style="1" customWidth="1"/>
    <col min="12804" max="12807" width="9.42578125" style="1" customWidth="1"/>
    <col min="12808" max="12808" width="15.28515625" style="1" customWidth="1"/>
    <col min="12809" max="13050" width="9.140625" style="1"/>
    <col min="13051" max="13051" width="7.7109375" style="1" customWidth="1"/>
    <col min="13052" max="13052" width="9.140625" style="1" customWidth="1"/>
    <col min="13053" max="13053" width="8" style="1" customWidth="1"/>
    <col min="13054" max="13055" width="9.140625" style="1" customWidth="1"/>
    <col min="13056" max="13056" width="11.7109375" style="1" customWidth="1"/>
    <col min="13057" max="13058" width="9.140625" style="1" customWidth="1"/>
    <col min="13059" max="13059" width="10.42578125" style="1" customWidth="1"/>
    <col min="13060" max="13063" width="9.42578125" style="1" customWidth="1"/>
    <col min="13064" max="13064" width="15.28515625" style="1" customWidth="1"/>
    <col min="13065" max="13306" width="9.140625" style="1"/>
    <col min="13307" max="13307" width="7.7109375" style="1" customWidth="1"/>
    <col min="13308" max="13308" width="9.140625" style="1" customWidth="1"/>
    <col min="13309" max="13309" width="8" style="1" customWidth="1"/>
    <col min="13310" max="13311" width="9.140625" style="1" customWidth="1"/>
    <col min="13312" max="13312" width="11.7109375" style="1" customWidth="1"/>
    <col min="13313" max="13314" width="9.140625" style="1" customWidth="1"/>
    <col min="13315" max="13315" width="10.42578125" style="1" customWidth="1"/>
    <col min="13316" max="13319" width="9.42578125" style="1" customWidth="1"/>
    <col min="13320" max="13320" width="15.28515625" style="1" customWidth="1"/>
    <col min="13321" max="13562" width="9.140625" style="1"/>
    <col min="13563" max="13563" width="7.7109375" style="1" customWidth="1"/>
    <col min="13564" max="13564" width="9.140625" style="1" customWidth="1"/>
    <col min="13565" max="13565" width="8" style="1" customWidth="1"/>
    <col min="13566" max="13567" width="9.140625" style="1" customWidth="1"/>
    <col min="13568" max="13568" width="11.7109375" style="1" customWidth="1"/>
    <col min="13569" max="13570" width="9.140625" style="1" customWidth="1"/>
    <col min="13571" max="13571" width="10.42578125" style="1" customWidth="1"/>
    <col min="13572" max="13575" width="9.42578125" style="1" customWidth="1"/>
    <col min="13576" max="13576" width="15.28515625" style="1" customWidth="1"/>
    <col min="13577" max="13818" width="9.140625" style="1"/>
    <col min="13819" max="13819" width="7.7109375" style="1" customWidth="1"/>
    <col min="13820" max="13820" width="9.140625" style="1" customWidth="1"/>
    <col min="13821" max="13821" width="8" style="1" customWidth="1"/>
    <col min="13822" max="13823" width="9.140625" style="1" customWidth="1"/>
    <col min="13824" max="13824" width="11.7109375" style="1" customWidth="1"/>
    <col min="13825" max="13826" width="9.140625" style="1" customWidth="1"/>
    <col min="13827" max="13827" width="10.42578125" style="1" customWidth="1"/>
    <col min="13828" max="13831" width="9.42578125" style="1" customWidth="1"/>
    <col min="13832" max="13832" width="15.28515625" style="1" customWidth="1"/>
    <col min="13833" max="14074" width="9.140625" style="1"/>
    <col min="14075" max="14075" width="7.7109375" style="1" customWidth="1"/>
    <col min="14076" max="14076" width="9.140625" style="1" customWidth="1"/>
    <col min="14077" max="14077" width="8" style="1" customWidth="1"/>
    <col min="14078" max="14079" width="9.140625" style="1" customWidth="1"/>
    <col min="14080" max="14080" width="11.7109375" style="1" customWidth="1"/>
    <col min="14081" max="14082" width="9.140625" style="1" customWidth="1"/>
    <col min="14083" max="14083" width="10.42578125" style="1" customWidth="1"/>
    <col min="14084" max="14087" width="9.42578125" style="1" customWidth="1"/>
    <col min="14088" max="14088" width="15.28515625" style="1" customWidth="1"/>
    <col min="14089" max="14330" width="9.140625" style="1"/>
    <col min="14331" max="14331" width="7.7109375" style="1" customWidth="1"/>
    <col min="14332" max="14332" width="9.140625" style="1" customWidth="1"/>
    <col min="14333" max="14333" width="8" style="1" customWidth="1"/>
    <col min="14334" max="14335" width="9.140625" style="1" customWidth="1"/>
    <col min="14336" max="14336" width="11.7109375" style="1" customWidth="1"/>
    <col min="14337" max="14338" width="9.140625" style="1" customWidth="1"/>
    <col min="14339" max="14339" width="10.42578125" style="1" customWidth="1"/>
    <col min="14340" max="14343" width="9.42578125" style="1" customWidth="1"/>
    <col min="14344" max="14344" width="15.28515625" style="1" customWidth="1"/>
    <col min="14345" max="14586" width="9.140625" style="1"/>
    <col min="14587" max="14587" width="7.7109375" style="1" customWidth="1"/>
    <col min="14588" max="14588" width="9.140625" style="1" customWidth="1"/>
    <col min="14589" max="14589" width="8" style="1" customWidth="1"/>
    <col min="14590" max="14591" width="9.140625" style="1" customWidth="1"/>
    <col min="14592" max="14592" width="11.7109375" style="1" customWidth="1"/>
    <col min="14593" max="14594" width="9.140625" style="1" customWidth="1"/>
    <col min="14595" max="14595" width="10.42578125" style="1" customWidth="1"/>
    <col min="14596" max="14599" width="9.42578125" style="1" customWidth="1"/>
    <col min="14600" max="14600" width="15.28515625" style="1" customWidth="1"/>
    <col min="14601" max="14842" width="9.140625" style="1"/>
    <col min="14843" max="14843" width="7.7109375" style="1" customWidth="1"/>
    <col min="14844" max="14844" width="9.140625" style="1" customWidth="1"/>
    <col min="14845" max="14845" width="8" style="1" customWidth="1"/>
    <col min="14846" max="14847" width="9.140625" style="1" customWidth="1"/>
    <col min="14848" max="14848" width="11.7109375" style="1" customWidth="1"/>
    <col min="14849" max="14850" width="9.140625" style="1" customWidth="1"/>
    <col min="14851" max="14851" width="10.42578125" style="1" customWidth="1"/>
    <col min="14852" max="14855" width="9.42578125" style="1" customWidth="1"/>
    <col min="14856" max="14856" width="15.28515625" style="1" customWidth="1"/>
    <col min="14857" max="15098" width="9.140625" style="1"/>
    <col min="15099" max="15099" width="7.7109375" style="1" customWidth="1"/>
    <col min="15100" max="15100" width="9.140625" style="1" customWidth="1"/>
    <col min="15101" max="15101" width="8" style="1" customWidth="1"/>
    <col min="15102" max="15103" width="9.140625" style="1" customWidth="1"/>
    <col min="15104" max="15104" width="11.7109375" style="1" customWidth="1"/>
    <col min="15105" max="15106" width="9.140625" style="1" customWidth="1"/>
    <col min="15107" max="15107" width="10.42578125" style="1" customWidth="1"/>
    <col min="15108" max="15111" width="9.42578125" style="1" customWidth="1"/>
    <col min="15112" max="15112" width="15.28515625" style="1" customWidth="1"/>
    <col min="15113" max="15354" width="9.140625" style="1"/>
    <col min="15355" max="15355" width="7.7109375" style="1" customWidth="1"/>
    <col min="15356" max="15356" width="9.140625" style="1" customWidth="1"/>
    <col min="15357" max="15357" width="8" style="1" customWidth="1"/>
    <col min="15358" max="15359" width="9.140625" style="1" customWidth="1"/>
    <col min="15360" max="15360" width="11.7109375" style="1" customWidth="1"/>
    <col min="15361" max="15362" width="9.140625" style="1" customWidth="1"/>
    <col min="15363" max="15363" width="10.42578125" style="1" customWidth="1"/>
    <col min="15364" max="15367" width="9.42578125" style="1" customWidth="1"/>
    <col min="15368" max="15368" width="15.28515625" style="1" customWidth="1"/>
    <col min="15369" max="15610" width="9.140625" style="1"/>
    <col min="15611" max="15611" width="7.7109375" style="1" customWidth="1"/>
    <col min="15612" max="15612" width="9.140625" style="1" customWidth="1"/>
    <col min="15613" max="15613" width="8" style="1" customWidth="1"/>
    <col min="15614" max="15615" width="9.140625" style="1" customWidth="1"/>
    <col min="15616" max="15616" width="11.7109375" style="1" customWidth="1"/>
    <col min="15617" max="15618" width="9.140625" style="1" customWidth="1"/>
    <col min="15619" max="15619" width="10.42578125" style="1" customWidth="1"/>
    <col min="15620" max="15623" width="9.42578125" style="1" customWidth="1"/>
    <col min="15624" max="15624" width="15.28515625" style="1" customWidth="1"/>
    <col min="15625" max="15866" width="9.140625" style="1"/>
    <col min="15867" max="15867" width="7.7109375" style="1" customWidth="1"/>
    <col min="15868" max="15868" width="9.140625" style="1" customWidth="1"/>
    <col min="15869" max="15869" width="8" style="1" customWidth="1"/>
    <col min="15870" max="15871" width="9.140625" style="1" customWidth="1"/>
    <col min="15872" max="15872" width="11.7109375" style="1" customWidth="1"/>
    <col min="15873" max="15874" width="9.140625" style="1" customWidth="1"/>
    <col min="15875" max="15875" width="10.42578125" style="1" customWidth="1"/>
    <col min="15876" max="15879" width="9.42578125" style="1" customWidth="1"/>
    <col min="15880" max="15880" width="15.28515625" style="1" customWidth="1"/>
    <col min="15881" max="16122" width="9.140625" style="1"/>
    <col min="16123" max="16123" width="7.7109375" style="1" customWidth="1"/>
    <col min="16124" max="16124" width="9.140625" style="1" customWidth="1"/>
    <col min="16125" max="16125" width="8" style="1" customWidth="1"/>
    <col min="16126" max="16127" width="9.140625" style="1" customWidth="1"/>
    <col min="16128" max="16128" width="11.7109375" style="1" customWidth="1"/>
    <col min="16129" max="16130" width="9.140625" style="1" customWidth="1"/>
    <col min="16131" max="16131" width="10.42578125" style="1" customWidth="1"/>
    <col min="16132" max="16135" width="9.42578125" style="1" customWidth="1"/>
    <col min="16136" max="16136" width="15.28515625" style="1" customWidth="1"/>
    <col min="16137" max="16384" width="9.140625" style="1"/>
  </cols>
  <sheetData>
    <row r="1" spans="1:15" s="3" customFormat="1" ht="12" x14ac:dyDescent="0.2">
      <c r="D1" s="122"/>
      <c r="E1" s="123"/>
      <c r="F1" s="123"/>
      <c r="G1" s="123"/>
      <c r="H1" s="4" t="s">
        <v>72</v>
      </c>
      <c r="O1" s="3">
        <v>100</v>
      </c>
    </row>
    <row r="2" spans="1:15" s="3" customFormat="1" ht="24" customHeight="1" x14ac:dyDescent="0.2">
      <c r="D2" s="122"/>
      <c r="E2" s="123"/>
      <c r="F2" s="124"/>
      <c r="G2" s="425" t="s">
        <v>17</v>
      </c>
      <c r="H2" s="425"/>
    </row>
    <row r="3" spans="1:15" ht="14.25" customHeight="1" x14ac:dyDescent="0.25"/>
    <row r="4" spans="1:15" x14ac:dyDescent="0.25">
      <c r="A4" s="426" t="s">
        <v>73</v>
      </c>
      <c r="B4" s="426"/>
      <c r="C4" s="426"/>
      <c r="D4" s="426"/>
      <c r="E4" s="426"/>
      <c r="F4" s="426"/>
      <c r="G4" s="426"/>
      <c r="H4" s="426"/>
    </row>
    <row r="5" spans="1:15" ht="14.25" customHeight="1" x14ac:dyDescent="0.25"/>
    <row r="6" spans="1:15" s="6" customFormat="1" ht="15" x14ac:dyDescent="0.25">
      <c r="A6" s="429" t="s">
        <v>74</v>
      </c>
      <c r="B6" s="429"/>
      <c r="C6" s="430" t="s">
        <v>721</v>
      </c>
      <c r="D6" s="430"/>
      <c r="E6" s="430"/>
      <c r="F6" s="430"/>
      <c r="G6" s="430"/>
      <c r="H6" s="430"/>
    </row>
    <row r="7" spans="1:15" s="2" customFormat="1" ht="11.25" x14ac:dyDescent="0.2">
      <c r="A7" s="24"/>
      <c r="B7" s="24"/>
      <c r="C7" s="401" t="s">
        <v>21</v>
      </c>
      <c r="D7" s="401"/>
      <c r="E7" s="401"/>
      <c r="F7" s="401"/>
      <c r="G7" s="401"/>
      <c r="H7" s="401"/>
    </row>
    <row r="8" spans="1:15" ht="3.95" customHeight="1" x14ac:dyDescent="0.25">
      <c r="A8" s="23"/>
      <c r="B8" s="23"/>
      <c r="C8" s="23"/>
      <c r="D8" s="127"/>
      <c r="E8" s="127"/>
      <c r="F8" s="127"/>
      <c r="G8" s="127"/>
      <c r="H8" s="23"/>
    </row>
    <row r="9" spans="1:15" s="6" customFormat="1" ht="15" customHeight="1" x14ac:dyDescent="0.25">
      <c r="A9" s="60"/>
      <c r="B9" s="61" t="s">
        <v>75</v>
      </c>
      <c r="C9" s="430" t="s">
        <v>721</v>
      </c>
      <c r="D9" s="430"/>
      <c r="E9" s="430"/>
      <c r="F9" s="430"/>
      <c r="G9" s="430"/>
      <c r="H9" s="62"/>
    </row>
    <row r="10" spans="1:15" ht="3.95" customHeight="1" x14ac:dyDescent="0.25">
      <c r="A10" s="23"/>
      <c r="B10" s="23"/>
      <c r="C10" s="23"/>
      <c r="D10" s="127"/>
      <c r="E10" s="127"/>
      <c r="F10" s="127"/>
      <c r="G10" s="127"/>
      <c r="H10" s="23"/>
    </row>
    <row r="11" spans="1:15" s="6" customFormat="1" x14ac:dyDescent="0.25">
      <c r="A11" s="60"/>
      <c r="B11" s="60"/>
      <c r="D11" s="305" t="s">
        <v>76</v>
      </c>
      <c r="E11" s="119" t="s">
        <v>757</v>
      </c>
      <c r="F11" s="128" t="s">
        <v>23</v>
      </c>
      <c r="G11" s="129"/>
      <c r="H11" s="63"/>
    </row>
    <row r="12" spans="1:15" ht="14.25" customHeight="1" x14ac:dyDescent="0.25"/>
    <row r="13" spans="1:15" s="6" customFormat="1" ht="15" x14ac:dyDescent="0.25">
      <c r="A13" s="6" t="s">
        <v>77</v>
      </c>
      <c r="C13" s="427" t="str">
        <f>'1'!K11</f>
        <v>приказом ДЖККиЭ ХМАО-Югры №46-Пр-118 от 08.10.2025</v>
      </c>
      <c r="D13" s="428"/>
      <c r="E13" s="428"/>
      <c r="F13" s="428"/>
      <c r="G13" s="428"/>
      <c r="H13" s="428"/>
    </row>
    <row r="14" spans="1:15" s="2" customFormat="1" ht="11.25" x14ac:dyDescent="0.2">
      <c r="A14" s="7" t="s">
        <v>25</v>
      </c>
      <c r="D14" s="130"/>
      <c r="E14" s="131"/>
      <c r="F14" s="131"/>
      <c r="G14" s="131"/>
    </row>
    <row r="15" spans="1:15" ht="14.25" customHeight="1" x14ac:dyDescent="0.25"/>
    <row r="16" spans="1:15" s="6" customFormat="1" thickBot="1" x14ac:dyDescent="0.3">
      <c r="A16" s="431" t="s">
        <v>78</v>
      </c>
      <c r="B16" s="431"/>
      <c r="C16" s="431"/>
      <c r="D16" s="431"/>
      <c r="E16" s="431"/>
      <c r="F16" s="431"/>
      <c r="G16" s="431"/>
      <c r="H16" s="431"/>
    </row>
    <row r="17" spans="1:27" s="3" customFormat="1" ht="30" customHeight="1" x14ac:dyDescent="0.2">
      <c r="A17" s="432" t="s">
        <v>79</v>
      </c>
      <c r="B17" s="434" t="s">
        <v>80</v>
      </c>
      <c r="C17" s="436" t="s">
        <v>81</v>
      </c>
      <c r="D17" s="438" t="s">
        <v>775</v>
      </c>
      <c r="E17" s="439"/>
      <c r="F17" s="440" t="s">
        <v>776</v>
      </c>
      <c r="G17" s="441"/>
      <c r="H17" s="442" t="s">
        <v>14</v>
      </c>
    </row>
    <row r="18" spans="1:27" s="3" customFormat="1" ht="22.5" x14ac:dyDescent="0.2">
      <c r="A18" s="433"/>
      <c r="B18" s="435"/>
      <c r="C18" s="437"/>
      <c r="D18" s="51" t="s">
        <v>3</v>
      </c>
      <c r="E18" s="52" t="s">
        <v>9</v>
      </c>
      <c r="F18" s="53" t="s">
        <v>82</v>
      </c>
      <c r="G18" s="53" t="s">
        <v>83</v>
      </c>
      <c r="H18" s="443"/>
    </row>
    <row r="19" spans="1:27" s="2" customFormat="1" ht="12" thickBot="1" x14ac:dyDescent="0.25">
      <c r="A19" s="8">
        <v>1</v>
      </c>
      <c r="B19" s="56">
        <v>2</v>
      </c>
      <c r="C19" s="9">
        <v>3</v>
      </c>
      <c r="D19" s="120">
        <v>4</v>
      </c>
      <c r="E19" s="121">
        <v>5</v>
      </c>
      <c r="F19" s="121">
        <v>6</v>
      </c>
      <c r="G19" s="121">
        <v>7</v>
      </c>
      <c r="H19" s="8">
        <v>8</v>
      </c>
    </row>
    <row r="20" spans="1:27" s="65" customFormat="1" ht="13.5" thickBot="1" x14ac:dyDescent="0.25">
      <c r="A20" s="158" t="s">
        <v>84</v>
      </c>
      <c r="B20" s="159"/>
      <c r="C20" s="159"/>
      <c r="D20" s="489"/>
      <c r="E20" s="489"/>
      <c r="F20" s="489"/>
      <c r="G20" s="489"/>
      <c r="H20" s="499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</row>
    <row r="21" spans="1:27" s="65" customFormat="1" ht="12.75" x14ac:dyDescent="0.2">
      <c r="A21" s="160" t="s">
        <v>85</v>
      </c>
      <c r="B21" s="161" t="s">
        <v>722</v>
      </c>
      <c r="C21" s="162" t="s">
        <v>723</v>
      </c>
      <c r="D21" s="329">
        <v>4038.5880336004798</v>
      </c>
      <c r="E21" s="330">
        <v>4141.3448064499999</v>
      </c>
      <c r="F21" s="459">
        <v>102.75677284952008</v>
      </c>
      <c r="G21" s="496">
        <v>2.5443737265251691</v>
      </c>
      <c r="H21" s="472"/>
      <c r="I21" s="64"/>
      <c r="J21" s="116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</row>
    <row r="22" spans="1:27" s="65" customFormat="1" ht="12.75" hidden="1" customHeight="1" x14ac:dyDescent="0.2">
      <c r="A22" s="164" t="s">
        <v>86</v>
      </c>
      <c r="B22" s="165" t="s">
        <v>724</v>
      </c>
      <c r="C22" s="166" t="s">
        <v>723</v>
      </c>
      <c r="D22" s="311">
        <v>0</v>
      </c>
      <c r="E22" s="312">
        <v>0</v>
      </c>
      <c r="F22" s="460">
        <v>0</v>
      </c>
      <c r="G22" s="491">
        <v>0</v>
      </c>
      <c r="H22" s="473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  <row r="23" spans="1:27" s="65" customFormat="1" ht="25.5" hidden="1" customHeight="1" x14ac:dyDescent="0.2">
      <c r="A23" s="164" t="s">
        <v>87</v>
      </c>
      <c r="B23" s="168" t="s">
        <v>88</v>
      </c>
      <c r="C23" s="166" t="s">
        <v>723</v>
      </c>
      <c r="D23" s="311"/>
      <c r="E23" s="312"/>
      <c r="F23" s="460">
        <v>0</v>
      </c>
      <c r="G23" s="491">
        <v>0</v>
      </c>
      <c r="H23" s="473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</row>
    <row r="24" spans="1:27" s="65" customFormat="1" ht="25.5" hidden="1" customHeight="1" x14ac:dyDescent="0.2">
      <c r="A24" s="164" t="s">
        <v>89</v>
      </c>
      <c r="B24" s="168" t="s">
        <v>90</v>
      </c>
      <c r="C24" s="166" t="s">
        <v>723</v>
      </c>
      <c r="D24" s="311"/>
      <c r="E24" s="312"/>
      <c r="F24" s="460">
        <v>0</v>
      </c>
      <c r="G24" s="491">
        <v>0</v>
      </c>
      <c r="H24" s="473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</row>
    <row r="25" spans="1:27" s="65" customFormat="1" ht="25.5" hidden="1" customHeight="1" x14ac:dyDescent="0.2">
      <c r="A25" s="164" t="s">
        <v>91</v>
      </c>
      <c r="B25" s="168" t="s">
        <v>92</v>
      </c>
      <c r="C25" s="166" t="s">
        <v>723</v>
      </c>
      <c r="D25" s="311"/>
      <c r="E25" s="312"/>
      <c r="F25" s="460">
        <v>0</v>
      </c>
      <c r="G25" s="491">
        <v>0</v>
      </c>
      <c r="H25" s="473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</row>
    <row r="26" spans="1:27" s="65" customFormat="1" ht="12.75" hidden="1" customHeight="1" x14ac:dyDescent="0.2">
      <c r="A26" s="164" t="s">
        <v>93</v>
      </c>
      <c r="B26" s="165" t="s">
        <v>94</v>
      </c>
      <c r="C26" s="166" t="s">
        <v>723</v>
      </c>
      <c r="D26" s="311"/>
      <c r="E26" s="312"/>
      <c r="F26" s="460">
        <v>0</v>
      </c>
      <c r="G26" s="491">
        <v>0</v>
      </c>
      <c r="H26" s="473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</row>
    <row r="27" spans="1:27" s="65" customFormat="1" ht="12.75" hidden="1" customHeight="1" x14ac:dyDescent="0.2">
      <c r="A27" s="164" t="s">
        <v>95</v>
      </c>
      <c r="B27" s="165" t="s">
        <v>96</v>
      </c>
      <c r="C27" s="166" t="s">
        <v>723</v>
      </c>
      <c r="D27" s="311"/>
      <c r="E27" s="312"/>
      <c r="F27" s="460">
        <v>0</v>
      </c>
      <c r="G27" s="491">
        <v>0</v>
      </c>
      <c r="H27" s="473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</row>
    <row r="28" spans="1:27" s="65" customFormat="1" ht="12.75" hidden="1" customHeight="1" x14ac:dyDescent="0.2">
      <c r="A28" s="164" t="s">
        <v>97</v>
      </c>
      <c r="B28" s="165" t="s">
        <v>98</v>
      </c>
      <c r="C28" s="166" t="s">
        <v>723</v>
      </c>
      <c r="D28" s="311"/>
      <c r="E28" s="312"/>
      <c r="F28" s="460">
        <v>0</v>
      </c>
      <c r="G28" s="491">
        <v>0</v>
      </c>
      <c r="H28" s="473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</row>
    <row r="29" spans="1:27" s="65" customFormat="1" ht="12.75" hidden="1" customHeight="1" x14ac:dyDescent="0.2">
      <c r="A29" s="164" t="s">
        <v>99</v>
      </c>
      <c r="B29" s="165" t="s">
        <v>100</v>
      </c>
      <c r="C29" s="166" t="s">
        <v>723</v>
      </c>
      <c r="D29" s="311"/>
      <c r="E29" s="312"/>
      <c r="F29" s="460">
        <v>0</v>
      </c>
      <c r="G29" s="491">
        <v>0</v>
      </c>
      <c r="H29" s="473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</row>
    <row r="30" spans="1:27" s="65" customFormat="1" ht="12.75" x14ac:dyDescent="0.2">
      <c r="A30" s="164" t="s">
        <v>101</v>
      </c>
      <c r="B30" s="165" t="s">
        <v>102</v>
      </c>
      <c r="C30" s="166" t="s">
        <v>723</v>
      </c>
      <c r="D30" s="311">
        <v>4009.06252567298</v>
      </c>
      <c r="E30" s="312">
        <v>4111.5944450799998</v>
      </c>
      <c r="F30" s="460">
        <v>102.53191940701981</v>
      </c>
      <c r="G30" s="490">
        <v>2.5575036246113005</v>
      </c>
      <c r="H30" s="473"/>
      <c r="I30" s="64"/>
      <c r="J30" s="116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</row>
    <row r="31" spans="1:27" s="65" customFormat="1" ht="12.75" hidden="1" customHeight="1" x14ac:dyDescent="0.2">
      <c r="A31" s="164" t="s">
        <v>103</v>
      </c>
      <c r="B31" s="165" t="s">
        <v>104</v>
      </c>
      <c r="C31" s="166" t="s">
        <v>723</v>
      </c>
      <c r="D31" s="311"/>
      <c r="E31" s="312"/>
      <c r="F31" s="460">
        <v>0</v>
      </c>
      <c r="G31" s="490">
        <v>0</v>
      </c>
      <c r="H31" s="473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</row>
    <row r="32" spans="1:27" s="65" customFormat="1" ht="25.5" hidden="1" customHeight="1" x14ac:dyDescent="0.2">
      <c r="A32" s="164" t="s">
        <v>105</v>
      </c>
      <c r="B32" s="168" t="s">
        <v>106</v>
      </c>
      <c r="C32" s="166" t="s">
        <v>723</v>
      </c>
      <c r="D32" s="311">
        <v>0</v>
      </c>
      <c r="E32" s="312">
        <v>0</v>
      </c>
      <c r="F32" s="460">
        <v>0</v>
      </c>
      <c r="G32" s="490">
        <v>0</v>
      </c>
      <c r="H32" s="473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</row>
    <row r="33" spans="1:27" s="65" customFormat="1" ht="12.75" hidden="1" customHeight="1" x14ac:dyDescent="0.2">
      <c r="A33" s="164" t="s">
        <v>107</v>
      </c>
      <c r="B33" s="169" t="s">
        <v>725</v>
      </c>
      <c r="C33" s="166" t="s">
        <v>723</v>
      </c>
      <c r="D33" s="311"/>
      <c r="E33" s="312"/>
      <c r="F33" s="460">
        <v>0</v>
      </c>
      <c r="G33" s="490">
        <v>0</v>
      </c>
      <c r="H33" s="473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</row>
    <row r="34" spans="1:27" s="65" customFormat="1" ht="12.75" hidden="1" customHeight="1" x14ac:dyDescent="0.2">
      <c r="A34" s="164" t="s">
        <v>109</v>
      </c>
      <c r="B34" s="169" t="s">
        <v>110</v>
      </c>
      <c r="C34" s="166" t="s">
        <v>723</v>
      </c>
      <c r="D34" s="311"/>
      <c r="E34" s="312"/>
      <c r="F34" s="460">
        <v>0</v>
      </c>
      <c r="G34" s="490">
        <v>0</v>
      </c>
      <c r="H34" s="473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</row>
    <row r="35" spans="1:27" s="65" customFormat="1" ht="13.5" thickBot="1" x14ac:dyDescent="0.25">
      <c r="A35" s="164" t="s">
        <v>111</v>
      </c>
      <c r="B35" s="165" t="s">
        <v>112</v>
      </c>
      <c r="C35" s="170" t="s">
        <v>723</v>
      </c>
      <c r="D35" s="336">
        <v>29.525507927500001</v>
      </c>
      <c r="E35" s="337">
        <v>29.750361370000064</v>
      </c>
      <c r="F35" s="467">
        <v>0.22485344250006278</v>
      </c>
      <c r="G35" s="497">
        <v>0.76155656001648231</v>
      </c>
      <c r="H35" s="482"/>
      <c r="I35" s="64"/>
      <c r="J35" s="116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</row>
    <row r="36" spans="1:27" s="65" customFormat="1" ht="24" x14ac:dyDescent="0.2">
      <c r="A36" s="172" t="s">
        <v>113</v>
      </c>
      <c r="B36" s="161" t="s">
        <v>114</v>
      </c>
      <c r="C36" s="162" t="s">
        <v>723</v>
      </c>
      <c r="D36" s="329">
        <v>3435.251478435001</v>
      </c>
      <c r="E36" s="330">
        <v>3708.1177919199995</v>
      </c>
      <c r="F36" s="459">
        <v>272.8663134849985</v>
      </c>
      <c r="G36" s="496">
        <v>7.9431248395622056</v>
      </c>
      <c r="H36" s="472"/>
      <c r="I36" s="64"/>
      <c r="J36" s="117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</row>
    <row r="37" spans="1:27" s="65" customFormat="1" ht="12.75" hidden="1" customHeight="1" x14ac:dyDescent="0.2">
      <c r="A37" s="164" t="s">
        <v>115</v>
      </c>
      <c r="B37" s="165" t="s">
        <v>724</v>
      </c>
      <c r="C37" s="166" t="s">
        <v>723</v>
      </c>
      <c r="D37" s="311">
        <v>0</v>
      </c>
      <c r="E37" s="312">
        <v>0</v>
      </c>
      <c r="F37" s="460">
        <v>0</v>
      </c>
      <c r="G37" s="490">
        <v>0</v>
      </c>
      <c r="H37" s="473"/>
      <c r="I37" s="64"/>
      <c r="J37" s="118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</row>
    <row r="38" spans="1:27" s="65" customFormat="1" ht="25.5" hidden="1" customHeight="1" x14ac:dyDescent="0.2">
      <c r="A38" s="164" t="s">
        <v>116</v>
      </c>
      <c r="B38" s="173" t="s">
        <v>88</v>
      </c>
      <c r="C38" s="166" t="s">
        <v>723</v>
      </c>
      <c r="D38" s="311"/>
      <c r="E38" s="312"/>
      <c r="F38" s="460">
        <v>0</v>
      </c>
      <c r="G38" s="490">
        <v>0</v>
      </c>
      <c r="H38" s="473"/>
      <c r="I38" s="64"/>
      <c r="J38" s="118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</row>
    <row r="39" spans="1:27" s="65" customFormat="1" ht="25.5" hidden="1" customHeight="1" x14ac:dyDescent="0.2">
      <c r="A39" s="164" t="s">
        <v>117</v>
      </c>
      <c r="B39" s="173" t="s">
        <v>90</v>
      </c>
      <c r="C39" s="166" t="s">
        <v>723</v>
      </c>
      <c r="D39" s="311"/>
      <c r="E39" s="312"/>
      <c r="F39" s="460">
        <v>0</v>
      </c>
      <c r="G39" s="490">
        <v>0</v>
      </c>
      <c r="H39" s="473"/>
      <c r="I39" s="64"/>
      <c r="J39" s="118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</row>
    <row r="40" spans="1:27" s="65" customFormat="1" ht="25.5" hidden="1" customHeight="1" x14ac:dyDescent="0.2">
      <c r="A40" s="164" t="s">
        <v>118</v>
      </c>
      <c r="B40" s="173" t="s">
        <v>92</v>
      </c>
      <c r="C40" s="166" t="s">
        <v>723</v>
      </c>
      <c r="D40" s="311"/>
      <c r="E40" s="312"/>
      <c r="F40" s="460">
        <v>0</v>
      </c>
      <c r="G40" s="490">
        <v>0</v>
      </c>
      <c r="H40" s="473"/>
      <c r="I40" s="64"/>
      <c r="J40" s="118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</row>
    <row r="41" spans="1:27" s="65" customFormat="1" ht="12.75" hidden="1" customHeight="1" x14ac:dyDescent="0.2">
      <c r="A41" s="164" t="s">
        <v>119</v>
      </c>
      <c r="B41" s="165" t="s">
        <v>94</v>
      </c>
      <c r="C41" s="166" t="s">
        <v>723</v>
      </c>
      <c r="D41" s="311"/>
      <c r="E41" s="312"/>
      <c r="F41" s="460">
        <v>0</v>
      </c>
      <c r="G41" s="490">
        <v>0</v>
      </c>
      <c r="H41" s="473"/>
      <c r="I41" s="64"/>
      <c r="J41" s="118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</row>
    <row r="42" spans="1:27" s="65" customFormat="1" ht="12.75" hidden="1" customHeight="1" x14ac:dyDescent="0.2">
      <c r="A42" s="164" t="s">
        <v>120</v>
      </c>
      <c r="B42" s="165" t="s">
        <v>96</v>
      </c>
      <c r="C42" s="166" t="s">
        <v>723</v>
      </c>
      <c r="D42" s="311"/>
      <c r="E42" s="312"/>
      <c r="F42" s="460">
        <v>0</v>
      </c>
      <c r="G42" s="490">
        <v>0</v>
      </c>
      <c r="H42" s="473"/>
      <c r="I42" s="64"/>
      <c r="J42" s="118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</row>
    <row r="43" spans="1:27" s="65" customFormat="1" ht="12.75" hidden="1" customHeight="1" x14ac:dyDescent="0.2">
      <c r="A43" s="164" t="s">
        <v>121</v>
      </c>
      <c r="B43" s="165" t="s">
        <v>98</v>
      </c>
      <c r="C43" s="166" t="s">
        <v>723</v>
      </c>
      <c r="D43" s="311"/>
      <c r="E43" s="312"/>
      <c r="F43" s="460">
        <v>0</v>
      </c>
      <c r="G43" s="490">
        <v>0</v>
      </c>
      <c r="H43" s="473"/>
      <c r="I43" s="64"/>
      <c r="J43" s="118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</row>
    <row r="44" spans="1:27" s="65" customFormat="1" ht="12.75" hidden="1" customHeight="1" x14ac:dyDescent="0.2">
      <c r="A44" s="164" t="s">
        <v>122</v>
      </c>
      <c r="B44" s="165" t="s">
        <v>100</v>
      </c>
      <c r="C44" s="166" t="s">
        <v>723</v>
      </c>
      <c r="D44" s="311"/>
      <c r="E44" s="312"/>
      <c r="F44" s="460">
        <v>0</v>
      </c>
      <c r="G44" s="490">
        <v>0</v>
      </c>
      <c r="H44" s="473"/>
      <c r="I44" s="64"/>
      <c r="J44" s="118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</row>
    <row r="45" spans="1:27" s="65" customFormat="1" ht="12.75" x14ac:dyDescent="0.2">
      <c r="A45" s="164" t="s">
        <v>123</v>
      </c>
      <c r="B45" s="165" t="s">
        <v>102</v>
      </c>
      <c r="C45" s="166" t="s">
        <v>723</v>
      </c>
      <c r="D45" s="311">
        <v>3417.7944934350012</v>
      </c>
      <c r="E45" s="312">
        <v>3681.5990182399996</v>
      </c>
      <c r="F45" s="460">
        <v>263.80452480499844</v>
      </c>
      <c r="G45" s="490">
        <v>7.7185601800143875</v>
      </c>
      <c r="H45" s="473"/>
      <c r="I45" s="64"/>
      <c r="J45" s="117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</row>
    <row r="46" spans="1:27" s="65" customFormat="1" ht="12.75" hidden="1" customHeight="1" x14ac:dyDescent="0.2">
      <c r="A46" s="164" t="s">
        <v>124</v>
      </c>
      <c r="B46" s="165" t="s">
        <v>104</v>
      </c>
      <c r="C46" s="166" t="s">
        <v>723</v>
      </c>
      <c r="D46" s="311"/>
      <c r="E46" s="312"/>
      <c r="F46" s="460">
        <v>0</v>
      </c>
      <c r="G46" s="490">
        <v>0</v>
      </c>
      <c r="H46" s="473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</row>
    <row r="47" spans="1:27" s="65" customFormat="1" ht="25.5" hidden="1" customHeight="1" x14ac:dyDescent="0.2">
      <c r="A47" s="164" t="s">
        <v>125</v>
      </c>
      <c r="B47" s="168" t="s">
        <v>106</v>
      </c>
      <c r="C47" s="166" t="s">
        <v>723</v>
      </c>
      <c r="D47" s="311">
        <v>0</v>
      </c>
      <c r="E47" s="312">
        <v>0</v>
      </c>
      <c r="F47" s="460">
        <v>0</v>
      </c>
      <c r="G47" s="490">
        <v>0</v>
      </c>
      <c r="H47" s="473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</row>
    <row r="48" spans="1:27" s="65" customFormat="1" ht="12.75" hidden="1" customHeight="1" x14ac:dyDescent="0.2">
      <c r="A48" s="164" t="s">
        <v>126</v>
      </c>
      <c r="B48" s="173" t="s">
        <v>725</v>
      </c>
      <c r="C48" s="166" t="s">
        <v>723</v>
      </c>
      <c r="D48" s="311"/>
      <c r="E48" s="312"/>
      <c r="F48" s="460">
        <v>0</v>
      </c>
      <c r="G48" s="490">
        <v>0</v>
      </c>
      <c r="H48" s="473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</row>
    <row r="49" spans="1:27" s="65" customFormat="1" ht="12.75" hidden="1" customHeight="1" x14ac:dyDescent="0.2">
      <c r="A49" s="164" t="s">
        <v>127</v>
      </c>
      <c r="B49" s="173" t="s">
        <v>110</v>
      </c>
      <c r="C49" s="166" t="s">
        <v>723</v>
      </c>
      <c r="D49" s="311"/>
      <c r="E49" s="312"/>
      <c r="F49" s="460">
        <v>0</v>
      </c>
      <c r="G49" s="490">
        <v>0</v>
      </c>
      <c r="H49" s="473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</row>
    <row r="50" spans="1:27" s="65" customFormat="1" ht="12.75" x14ac:dyDescent="0.2">
      <c r="A50" s="164" t="s">
        <v>128</v>
      </c>
      <c r="B50" s="165" t="s">
        <v>112</v>
      </c>
      <c r="C50" s="166" t="s">
        <v>723</v>
      </c>
      <c r="D50" s="311">
        <v>17.456985000000003</v>
      </c>
      <c r="E50" s="312">
        <v>26.518773679999867</v>
      </c>
      <c r="F50" s="460">
        <v>9.0617886799998644</v>
      </c>
      <c r="G50" s="490">
        <v>51.909242518108719</v>
      </c>
      <c r="H50" s="473"/>
      <c r="I50" s="64"/>
      <c r="J50" s="117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</row>
    <row r="51" spans="1:27" s="65" customFormat="1" ht="12.75" x14ac:dyDescent="0.2">
      <c r="A51" s="172" t="s">
        <v>129</v>
      </c>
      <c r="B51" s="174" t="s">
        <v>130</v>
      </c>
      <c r="C51" s="175" t="s">
        <v>723</v>
      </c>
      <c r="D51" s="317">
        <v>1722.3933073980006</v>
      </c>
      <c r="E51" s="318">
        <v>1856.4884740299999</v>
      </c>
      <c r="F51" s="462">
        <v>134.09516663199929</v>
      </c>
      <c r="G51" s="495">
        <v>7.7853975660515831</v>
      </c>
      <c r="H51" s="475"/>
      <c r="I51" s="64"/>
      <c r="J51" s="117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</row>
    <row r="52" spans="1:27" s="65" customFormat="1" ht="12.75" hidden="1" customHeight="1" x14ac:dyDescent="0.2">
      <c r="A52" s="164" t="s">
        <v>116</v>
      </c>
      <c r="B52" s="173" t="s">
        <v>131</v>
      </c>
      <c r="C52" s="166" t="s">
        <v>723</v>
      </c>
      <c r="D52" s="311"/>
      <c r="E52" s="312">
        <v>0</v>
      </c>
      <c r="F52" s="460">
        <v>0</v>
      </c>
      <c r="G52" s="490">
        <v>0</v>
      </c>
      <c r="H52" s="473"/>
      <c r="I52" s="64"/>
      <c r="J52" s="117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s="65" customFormat="1" ht="12.75" x14ac:dyDescent="0.2">
      <c r="A53" s="164" t="s">
        <v>117</v>
      </c>
      <c r="B53" s="169" t="s">
        <v>132</v>
      </c>
      <c r="C53" s="166" t="s">
        <v>723</v>
      </c>
      <c r="D53" s="311">
        <v>1719.5144563480005</v>
      </c>
      <c r="E53" s="312">
        <v>1853.11261782</v>
      </c>
      <c r="F53" s="460">
        <v>133.59816147199945</v>
      </c>
      <c r="G53" s="490">
        <v>7.7695282513496613</v>
      </c>
      <c r="H53" s="473"/>
      <c r="I53" s="64"/>
      <c r="J53" s="117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spans="1:27" s="65" customFormat="1" ht="12.75" x14ac:dyDescent="0.2">
      <c r="A54" s="164" t="s">
        <v>133</v>
      </c>
      <c r="B54" s="177" t="s">
        <v>134</v>
      </c>
      <c r="C54" s="166" t="s">
        <v>723</v>
      </c>
      <c r="D54" s="331">
        <v>1719.5144563480005</v>
      </c>
      <c r="E54" s="312">
        <v>1853.11261782</v>
      </c>
      <c r="F54" s="460">
        <v>133.59816147199945</v>
      </c>
      <c r="G54" s="490">
        <v>7.7695282513496613</v>
      </c>
      <c r="H54" s="473"/>
      <c r="I54" s="64"/>
      <c r="J54" s="117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</row>
    <row r="55" spans="1:27" s="65" customFormat="1" ht="25.5" hidden="1" customHeight="1" x14ac:dyDescent="0.2">
      <c r="A55" s="164" t="s">
        <v>135</v>
      </c>
      <c r="B55" s="178" t="s">
        <v>136</v>
      </c>
      <c r="C55" s="166" t="s">
        <v>723</v>
      </c>
      <c r="D55" s="311"/>
      <c r="E55" s="312"/>
      <c r="F55" s="460">
        <v>0</v>
      </c>
      <c r="G55" s="490">
        <v>0</v>
      </c>
      <c r="H55" s="473"/>
      <c r="I55" s="64"/>
      <c r="J55" s="117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</row>
    <row r="56" spans="1:27" s="65" customFormat="1" ht="12.75" x14ac:dyDescent="0.2">
      <c r="A56" s="164" t="s">
        <v>137</v>
      </c>
      <c r="B56" s="178" t="s">
        <v>138</v>
      </c>
      <c r="C56" s="166" t="s">
        <v>723</v>
      </c>
      <c r="D56" s="311">
        <v>1719.5144563480005</v>
      </c>
      <c r="E56" s="312">
        <v>1853.11261782</v>
      </c>
      <c r="F56" s="460">
        <v>133.59816147199945</v>
      </c>
      <c r="G56" s="490">
        <v>7.7695282513496613</v>
      </c>
      <c r="H56" s="473"/>
      <c r="I56" s="64"/>
      <c r="J56" s="117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</row>
    <row r="57" spans="1:27" s="65" customFormat="1" ht="12.75" hidden="1" customHeight="1" x14ac:dyDescent="0.2">
      <c r="A57" s="164" t="s">
        <v>139</v>
      </c>
      <c r="B57" s="177" t="s">
        <v>140</v>
      </c>
      <c r="C57" s="166" t="s">
        <v>723</v>
      </c>
      <c r="D57" s="319"/>
      <c r="E57" s="320">
        <v>0</v>
      </c>
      <c r="F57" s="461">
        <v>0</v>
      </c>
      <c r="G57" s="490">
        <v>0</v>
      </c>
      <c r="H57" s="474"/>
      <c r="I57" s="64"/>
      <c r="J57" s="117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</row>
    <row r="58" spans="1:27" s="65" customFormat="1" ht="12.75" x14ac:dyDescent="0.2">
      <c r="A58" s="164" t="s">
        <v>118</v>
      </c>
      <c r="B58" s="169" t="s">
        <v>141</v>
      </c>
      <c r="C58" s="166" t="s">
        <v>723</v>
      </c>
      <c r="D58" s="311">
        <v>2.8788510500000006</v>
      </c>
      <c r="E58" s="312">
        <v>0.72478882</v>
      </c>
      <c r="F58" s="460">
        <v>-2.1540622300000005</v>
      </c>
      <c r="G58" s="490">
        <v>-74.823677661266984</v>
      </c>
      <c r="H58" s="476"/>
      <c r="I58" s="64"/>
      <c r="J58" s="117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</row>
    <row r="59" spans="1:27" s="65" customFormat="1" ht="12.75" x14ac:dyDescent="0.2">
      <c r="A59" s="164" t="s">
        <v>142</v>
      </c>
      <c r="B59" s="169" t="s">
        <v>143</v>
      </c>
      <c r="C59" s="166" t="s">
        <v>723</v>
      </c>
      <c r="D59" s="332">
        <v>0</v>
      </c>
      <c r="E59" s="333">
        <v>2.6510673899999997</v>
      </c>
      <c r="F59" s="463">
        <v>2.6510673899999997</v>
      </c>
      <c r="G59" s="490">
        <v>0</v>
      </c>
      <c r="H59" s="477"/>
      <c r="I59" s="64"/>
      <c r="J59" s="117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</row>
    <row r="60" spans="1:27" s="65" customFormat="1" ht="12.75" x14ac:dyDescent="0.2">
      <c r="A60" s="172" t="s">
        <v>144</v>
      </c>
      <c r="B60" s="174" t="s">
        <v>145</v>
      </c>
      <c r="C60" s="175" t="s">
        <v>723</v>
      </c>
      <c r="D60" s="317">
        <v>1508.1121820370004</v>
      </c>
      <c r="E60" s="318">
        <v>1595.2046308199999</v>
      </c>
      <c r="F60" s="462">
        <v>87.092448782999554</v>
      </c>
      <c r="G60" s="495">
        <v>5.7749317206206889</v>
      </c>
      <c r="H60" s="475"/>
      <c r="I60" s="64"/>
      <c r="J60" s="117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</row>
    <row r="61" spans="1:27" s="65" customFormat="1" ht="25.5" hidden="1" customHeight="1" x14ac:dyDescent="0.2">
      <c r="A61" s="164" t="s">
        <v>146</v>
      </c>
      <c r="B61" s="173" t="s">
        <v>147</v>
      </c>
      <c r="C61" s="166" t="s">
        <v>723</v>
      </c>
      <c r="D61" s="311"/>
      <c r="E61" s="312">
        <v>0</v>
      </c>
      <c r="F61" s="460">
        <v>0</v>
      </c>
      <c r="G61" s="490">
        <v>0</v>
      </c>
      <c r="H61" s="473"/>
      <c r="I61" s="64"/>
      <c r="J61" s="117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</row>
    <row r="62" spans="1:27" s="65" customFormat="1" ht="24" x14ac:dyDescent="0.2">
      <c r="A62" s="164" t="s">
        <v>148</v>
      </c>
      <c r="B62" s="173" t="s">
        <v>149</v>
      </c>
      <c r="C62" s="166" t="s">
        <v>723</v>
      </c>
      <c r="D62" s="311">
        <v>1483.8749852120004</v>
      </c>
      <c r="E62" s="312">
        <v>1574.6298501199999</v>
      </c>
      <c r="F62" s="460">
        <v>90.75486490799949</v>
      </c>
      <c r="G62" s="490">
        <v>6.116072163251232</v>
      </c>
      <c r="H62" s="473"/>
      <c r="I62" s="64"/>
      <c r="J62" s="117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</row>
    <row r="63" spans="1:27" s="65" customFormat="1" ht="12.75" hidden="1" customHeight="1" x14ac:dyDescent="0.2">
      <c r="A63" s="164" t="s">
        <v>150</v>
      </c>
      <c r="B63" s="169" t="s">
        <v>151</v>
      </c>
      <c r="C63" s="166" t="s">
        <v>723</v>
      </c>
      <c r="D63" s="311"/>
      <c r="E63" s="312">
        <v>0</v>
      </c>
      <c r="F63" s="460">
        <v>0</v>
      </c>
      <c r="G63" s="490">
        <v>0</v>
      </c>
      <c r="H63" s="473"/>
      <c r="I63" s="64"/>
      <c r="J63" s="117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</row>
    <row r="64" spans="1:27" s="65" customFormat="1" ht="12.75" x14ac:dyDescent="0.2">
      <c r="A64" s="164" t="s">
        <v>152</v>
      </c>
      <c r="B64" s="169" t="s">
        <v>726</v>
      </c>
      <c r="C64" s="166" t="s">
        <v>723</v>
      </c>
      <c r="D64" s="319">
        <v>4.6362881250000001</v>
      </c>
      <c r="E64" s="320">
        <v>4.6205718899999999</v>
      </c>
      <c r="F64" s="461">
        <v>-1.5716235000000189E-2</v>
      </c>
      <c r="G64" s="490">
        <v>-0.3389831385856803</v>
      </c>
      <c r="H64" s="474"/>
      <c r="I64" s="64"/>
      <c r="J64" s="117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</row>
    <row r="65" spans="1:27" s="65" customFormat="1" ht="12.75" x14ac:dyDescent="0.2">
      <c r="A65" s="164" t="s">
        <v>153</v>
      </c>
      <c r="B65" s="169" t="s">
        <v>154</v>
      </c>
      <c r="C65" s="166" t="s">
        <v>723</v>
      </c>
      <c r="D65" s="315">
        <v>19.600908699999998</v>
      </c>
      <c r="E65" s="316">
        <v>15.954208809999999</v>
      </c>
      <c r="F65" s="464">
        <v>-3.6466998899999989</v>
      </c>
      <c r="G65" s="490">
        <v>-18.604749125738234</v>
      </c>
      <c r="H65" s="478"/>
      <c r="I65" s="64"/>
      <c r="J65" s="117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</row>
    <row r="66" spans="1:27" s="65" customFormat="1" ht="12.75" x14ac:dyDescent="0.2">
      <c r="A66" s="172" t="s">
        <v>155</v>
      </c>
      <c r="B66" s="174" t="s">
        <v>156</v>
      </c>
      <c r="C66" s="175" t="s">
        <v>723</v>
      </c>
      <c r="D66" s="317">
        <v>144.17872087500001</v>
      </c>
      <c r="E66" s="318">
        <v>168.73776394999999</v>
      </c>
      <c r="F66" s="462">
        <v>24.559043074999977</v>
      </c>
      <c r="G66" s="495">
        <v>17.033750144233949</v>
      </c>
      <c r="H66" s="479"/>
      <c r="I66" s="64"/>
      <c r="J66" s="117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</row>
    <row r="67" spans="1:27" s="65" customFormat="1" ht="12.75" x14ac:dyDescent="0.2">
      <c r="A67" s="172" t="s">
        <v>157</v>
      </c>
      <c r="B67" s="174" t="s">
        <v>158</v>
      </c>
      <c r="C67" s="175" t="s">
        <v>723</v>
      </c>
      <c r="D67" s="313">
        <v>6.4120848750000006</v>
      </c>
      <c r="E67" s="314">
        <v>23.291834100000003</v>
      </c>
      <c r="F67" s="465">
        <v>16.879749225000001</v>
      </c>
      <c r="G67" s="495">
        <v>263.24899863400515</v>
      </c>
      <c r="H67" s="480"/>
      <c r="I67" s="64"/>
      <c r="J67" s="117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</row>
    <row r="68" spans="1:27" s="65" customFormat="1" ht="12.75" x14ac:dyDescent="0.2">
      <c r="A68" s="172" t="s">
        <v>159</v>
      </c>
      <c r="B68" s="174" t="s">
        <v>160</v>
      </c>
      <c r="C68" s="175" t="s">
        <v>723</v>
      </c>
      <c r="D68" s="334">
        <v>0.55020000000000002</v>
      </c>
      <c r="E68" s="335">
        <v>5.4575220000000001E-2</v>
      </c>
      <c r="F68" s="466">
        <v>-0.49562478000000004</v>
      </c>
      <c r="G68" s="495">
        <v>-90.08083969465649</v>
      </c>
      <c r="H68" s="481"/>
      <c r="I68" s="64"/>
      <c r="J68" s="117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</row>
    <row r="69" spans="1:27" s="65" customFormat="1" ht="12.75" hidden="1" customHeight="1" x14ac:dyDescent="0.2">
      <c r="A69" s="164" t="s">
        <v>161</v>
      </c>
      <c r="B69" s="169" t="s">
        <v>162</v>
      </c>
      <c r="C69" s="166" t="s">
        <v>723</v>
      </c>
      <c r="D69" s="311">
        <v>0</v>
      </c>
      <c r="E69" s="312">
        <v>0</v>
      </c>
      <c r="F69" s="460">
        <v>0</v>
      </c>
      <c r="G69" s="490">
        <v>0</v>
      </c>
      <c r="H69" s="476"/>
      <c r="I69" s="64"/>
      <c r="J69" s="117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</row>
    <row r="70" spans="1:27" s="65" customFormat="1" ht="12.75" x14ac:dyDescent="0.2">
      <c r="A70" s="164" t="s">
        <v>163</v>
      </c>
      <c r="B70" s="169" t="s">
        <v>164</v>
      </c>
      <c r="C70" s="166" t="s">
        <v>723</v>
      </c>
      <c r="D70" s="311">
        <v>0.55020000000000002</v>
      </c>
      <c r="E70" s="312">
        <v>5.4575220000000001E-2</v>
      </c>
      <c r="F70" s="460">
        <v>-0.49562478000000004</v>
      </c>
      <c r="G70" s="490">
        <v>-90.08083969465649</v>
      </c>
      <c r="H70" s="476"/>
      <c r="I70" s="64"/>
      <c r="J70" s="117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</row>
    <row r="71" spans="1:27" s="65" customFormat="1" ht="12.75" x14ac:dyDescent="0.2">
      <c r="A71" s="172" t="s">
        <v>165</v>
      </c>
      <c r="B71" s="174" t="s">
        <v>166</v>
      </c>
      <c r="C71" s="175" t="s">
        <v>723</v>
      </c>
      <c r="D71" s="334">
        <v>52.991442000000006</v>
      </c>
      <c r="E71" s="335">
        <v>64.340513799999982</v>
      </c>
      <c r="F71" s="466">
        <v>11.349071799999976</v>
      </c>
      <c r="G71" s="495">
        <v>21.416801226130016</v>
      </c>
      <c r="H71" s="481"/>
      <c r="I71" s="64"/>
      <c r="J71" s="117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</row>
    <row r="72" spans="1:27" s="65" customFormat="1" ht="12.75" x14ac:dyDescent="0.2">
      <c r="A72" s="164" t="s">
        <v>167</v>
      </c>
      <c r="B72" s="169" t="s">
        <v>168</v>
      </c>
      <c r="C72" s="166" t="s">
        <v>723</v>
      </c>
      <c r="D72" s="315">
        <v>35.535614625000001</v>
      </c>
      <c r="E72" s="316">
        <v>59.732856509999984</v>
      </c>
      <c r="F72" s="464">
        <v>24.197241884999983</v>
      </c>
      <c r="G72" s="490">
        <v>68.092931951081965</v>
      </c>
      <c r="H72" s="478"/>
      <c r="I72" s="64"/>
      <c r="J72" s="117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</row>
    <row r="73" spans="1:27" s="65" customFormat="1" ht="15.75" customHeight="1" x14ac:dyDescent="0.2">
      <c r="A73" s="164" t="s">
        <v>169</v>
      </c>
      <c r="B73" s="169" t="s">
        <v>170</v>
      </c>
      <c r="C73" s="166" t="s">
        <v>723</v>
      </c>
      <c r="D73" s="311">
        <v>17.455827375000005</v>
      </c>
      <c r="E73" s="312">
        <v>4.6076572899999997</v>
      </c>
      <c r="F73" s="460">
        <v>-12.848170085000007</v>
      </c>
      <c r="G73" s="490">
        <v>-73.6039020608154</v>
      </c>
      <c r="H73" s="476"/>
      <c r="I73" s="64"/>
      <c r="J73" s="117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</row>
    <row r="74" spans="1:27" s="65" customFormat="1" ht="13.5" thickBot="1" x14ac:dyDescent="0.25">
      <c r="A74" s="179" t="s">
        <v>171</v>
      </c>
      <c r="B74" s="180" t="s">
        <v>172</v>
      </c>
      <c r="C74" s="170" t="s">
        <v>723</v>
      </c>
      <c r="D74" s="336">
        <v>0</v>
      </c>
      <c r="E74" s="337">
        <v>0</v>
      </c>
      <c r="F74" s="467">
        <v>0</v>
      </c>
      <c r="G74" s="497">
        <v>0</v>
      </c>
      <c r="H74" s="498"/>
      <c r="I74" s="64"/>
      <c r="J74" s="117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</row>
    <row r="75" spans="1:27" s="65" customFormat="1" ht="12.75" x14ac:dyDescent="0.2">
      <c r="A75" s="160" t="s">
        <v>173</v>
      </c>
      <c r="B75" s="181" t="s">
        <v>174</v>
      </c>
      <c r="C75" s="162" t="s">
        <v>723</v>
      </c>
      <c r="D75" s="329">
        <v>0.61354125000000015</v>
      </c>
      <c r="E75" s="330">
        <v>0</v>
      </c>
      <c r="F75" s="459">
        <v>-0.61354125000000015</v>
      </c>
      <c r="G75" s="496">
        <v>-100</v>
      </c>
      <c r="H75" s="472"/>
      <c r="I75" s="64"/>
      <c r="J75" s="117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</row>
    <row r="76" spans="1:27" s="65" customFormat="1" ht="12.75" x14ac:dyDescent="0.2">
      <c r="A76" s="164" t="s">
        <v>175</v>
      </c>
      <c r="B76" s="169" t="s">
        <v>176</v>
      </c>
      <c r="C76" s="166" t="s">
        <v>723</v>
      </c>
      <c r="D76" s="311">
        <v>0.61354125000000015</v>
      </c>
      <c r="E76" s="312">
        <v>0</v>
      </c>
      <c r="F76" s="460">
        <v>-0.61354125000000015</v>
      </c>
      <c r="G76" s="490">
        <v>-100</v>
      </c>
      <c r="H76" s="476"/>
      <c r="I76" s="64"/>
      <c r="J76" s="117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</row>
    <row r="77" spans="1:27" s="65" customFormat="1" ht="13.5" hidden="1" customHeight="1" x14ac:dyDescent="0.2">
      <c r="A77" s="164" t="s">
        <v>177</v>
      </c>
      <c r="B77" s="169" t="s">
        <v>178</v>
      </c>
      <c r="C77" s="166" t="s">
        <v>723</v>
      </c>
      <c r="D77" s="332"/>
      <c r="E77" s="333">
        <v>0</v>
      </c>
      <c r="F77" s="463">
        <v>0</v>
      </c>
      <c r="G77" s="490">
        <v>0</v>
      </c>
      <c r="H77" s="477"/>
      <c r="I77" s="64"/>
      <c r="J77" s="117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</row>
    <row r="78" spans="1:27" s="65" customFormat="1" ht="13.5" customHeight="1" thickBot="1" x14ac:dyDescent="0.25">
      <c r="A78" s="182" t="s">
        <v>179</v>
      </c>
      <c r="B78" s="183" t="s">
        <v>180</v>
      </c>
      <c r="C78" s="184" t="s">
        <v>723</v>
      </c>
      <c r="D78" s="336"/>
      <c r="E78" s="337">
        <v>0</v>
      </c>
      <c r="F78" s="467">
        <v>0</v>
      </c>
      <c r="G78" s="497">
        <v>0</v>
      </c>
      <c r="H78" s="482"/>
      <c r="I78" s="64"/>
      <c r="J78" s="117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</row>
    <row r="79" spans="1:27" s="65" customFormat="1" ht="12.75" x14ac:dyDescent="0.2">
      <c r="A79" s="186" t="s">
        <v>181</v>
      </c>
      <c r="B79" s="161" t="s">
        <v>182</v>
      </c>
      <c r="C79" s="187" t="s">
        <v>723</v>
      </c>
      <c r="D79" s="329">
        <v>603.33655516547879</v>
      </c>
      <c r="E79" s="330">
        <v>433.22701453000036</v>
      </c>
      <c r="F79" s="459">
        <v>-170.10954063547842</v>
      </c>
      <c r="G79" s="496">
        <v>-28.194800924804237</v>
      </c>
      <c r="H79" s="472"/>
      <c r="I79" s="64"/>
      <c r="J79" s="117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</row>
    <row r="80" spans="1:27" s="65" customFormat="1" ht="12.75" hidden="1" customHeight="1" x14ac:dyDescent="0.2">
      <c r="A80" s="164" t="s">
        <v>183</v>
      </c>
      <c r="B80" s="165" t="s">
        <v>724</v>
      </c>
      <c r="C80" s="166" t="s">
        <v>723</v>
      </c>
      <c r="D80" s="311">
        <v>0</v>
      </c>
      <c r="E80" s="312">
        <v>0</v>
      </c>
      <c r="F80" s="460">
        <v>0</v>
      </c>
      <c r="G80" s="490">
        <v>0</v>
      </c>
      <c r="H80" s="473"/>
      <c r="I80" s="64"/>
      <c r="J80" s="117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</row>
    <row r="81" spans="1:27" s="65" customFormat="1" ht="25.5" hidden="1" customHeight="1" x14ac:dyDescent="0.2">
      <c r="A81" s="164" t="s">
        <v>184</v>
      </c>
      <c r="B81" s="173" t="s">
        <v>88</v>
      </c>
      <c r="C81" s="166" t="s">
        <v>723</v>
      </c>
      <c r="D81" s="311"/>
      <c r="E81" s="312"/>
      <c r="F81" s="460">
        <v>0</v>
      </c>
      <c r="G81" s="490">
        <v>0</v>
      </c>
      <c r="H81" s="473"/>
      <c r="I81" s="64"/>
      <c r="J81" s="117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</row>
    <row r="82" spans="1:27" s="65" customFormat="1" ht="25.5" hidden="1" customHeight="1" x14ac:dyDescent="0.2">
      <c r="A82" s="164" t="s">
        <v>185</v>
      </c>
      <c r="B82" s="173" t="s">
        <v>90</v>
      </c>
      <c r="C82" s="166" t="s">
        <v>723</v>
      </c>
      <c r="D82" s="311"/>
      <c r="E82" s="312"/>
      <c r="F82" s="460">
        <v>0</v>
      </c>
      <c r="G82" s="490">
        <v>0</v>
      </c>
      <c r="H82" s="473"/>
      <c r="I82" s="64"/>
      <c r="J82" s="117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</row>
    <row r="83" spans="1:27" s="65" customFormat="1" ht="25.5" hidden="1" customHeight="1" x14ac:dyDescent="0.2">
      <c r="A83" s="164" t="s">
        <v>186</v>
      </c>
      <c r="B83" s="173" t="s">
        <v>92</v>
      </c>
      <c r="C83" s="166" t="s">
        <v>723</v>
      </c>
      <c r="D83" s="311"/>
      <c r="E83" s="312"/>
      <c r="F83" s="460">
        <v>0</v>
      </c>
      <c r="G83" s="490">
        <v>0</v>
      </c>
      <c r="H83" s="473"/>
      <c r="I83" s="64"/>
      <c r="J83" s="117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</row>
    <row r="84" spans="1:27" s="65" customFormat="1" ht="12.75" hidden="1" customHeight="1" x14ac:dyDescent="0.2">
      <c r="A84" s="164" t="s">
        <v>187</v>
      </c>
      <c r="B84" s="165" t="s">
        <v>94</v>
      </c>
      <c r="C84" s="166" t="s">
        <v>723</v>
      </c>
      <c r="D84" s="311"/>
      <c r="E84" s="312"/>
      <c r="F84" s="460">
        <v>0</v>
      </c>
      <c r="G84" s="490">
        <v>0</v>
      </c>
      <c r="H84" s="473"/>
      <c r="I84" s="64"/>
      <c r="J84" s="117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</row>
    <row r="85" spans="1:27" s="65" customFormat="1" ht="12.75" hidden="1" customHeight="1" x14ac:dyDescent="0.2">
      <c r="A85" s="164" t="s">
        <v>188</v>
      </c>
      <c r="B85" s="165" t="s">
        <v>96</v>
      </c>
      <c r="C85" s="166" t="s">
        <v>723</v>
      </c>
      <c r="D85" s="311"/>
      <c r="E85" s="312"/>
      <c r="F85" s="460">
        <v>0</v>
      </c>
      <c r="G85" s="490">
        <v>0</v>
      </c>
      <c r="H85" s="473"/>
      <c r="I85" s="64"/>
      <c r="J85" s="117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</row>
    <row r="86" spans="1:27" s="65" customFormat="1" ht="12.75" hidden="1" customHeight="1" x14ac:dyDescent="0.2">
      <c r="A86" s="164" t="s">
        <v>189</v>
      </c>
      <c r="B86" s="165" t="s">
        <v>98</v>
      </c>
      <c r="C86" s="166" t="s">
        <v>723</v>
      </c>
      <c r="D86" s="311"/>
      <c r="E86" s="312"/>
      <c r="F86" s="460">
        <v>0</v>
      </c>
      <c r="G86" s="490">
        <v>0</v>
      </c>
      <c r="H86" s="473"/>
      <c r="I86" s="64"/>
      <c r="J86" s="117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</row>
    <row r="87" spans="1:27" s="65" customFormat="1" ht="12.75" hidden="1" customHeight="1" x14ac:dyDescent="0.2">
      <c r="A87" s="164" t="s">
        <v>190</v>
      </c>
      <c r="B87" s="165" t="s">
        <v>100</v>
      </c>
      <c r="C87" s="166" t="s">
        <v>723</v>
      </c>
      <c r="D87" s="311"/>
      <c r="E87" s="312"/>
      <c r="F87" s="460">
        <v>0</v>
      </c>
      <c r="G87" s="490">
        <v>0</v>
      </c>
      <c r="H87" s="473"/>
      <c r="I87" s="64"/>
      <c r="J87" s="117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</row>
    <row r="88" spans="1:27" s="65" customFormat="1" ht="12.75" x14ac:dyDescent="0.2">
      <c r="A88" s="164" t="s">
        <v>191</v>
      </c>
      <c r="B88" s="165" t="s">
        <v>102</v>
      </c>
      <c r="C88" s="166" t="s">
        <v>723</v>
      </c>
      <c r="D88" s="311">
        <v>591.26803223797879</v>
      </c>
      <c r="E88" s="312">
        <v>429.99542684000016</v>
      </c>
      <c r="F88" s="460">
        <v>-161.27260539797862</v>
      </c>
      <c r="G88" s="490">
        <v>-27.275718727351762</v>
      </c>
      <c r="H88" s="473"/>
      <c r="I88" s="64"/>
      <c r="J88" s="117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</row>
    <row r="89" spans="1:27" s="65" customFormat="1" ht="12.75" hidden="1" customHeight="1" x14ac:dyDescent="0.2">
      <c r="A89" s="164" t="s">
        <v>192</v>
      </c>
      <c r="B89" s="165" t="s">
        <v>104</v>
      </c>
      <c r="C89" s="166" t="s">
        <v>723</v>
      </c>
      <c r="D89" s="311"/>
      <c r="E89" s="312"/>
      <c r="F89" s="460">
        <v>0</v>
      </c>
      <c r="G89" s="490">
        <v>0</v>
      </c>
      <c r="H89" s="473"/>
      <c r="I89" s="64"/>
      <c r="J89" s="117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</row>
    <row r="90" spans="1:27" s="65" customFormat="1" ht="25.5" hidden="1" customHeight="1" x14ac:dyDescent="0.2">
      <c r="A90" s="164" t="s">
        <v>193</v>
      </c>
      <c r="B90" s="168" t="s">
        <v>106</v>
      </c>
      <c r="C90" s="166" t="s">
        <v>723</v>
      </c>
      <c r="D90" s="311">
        <v>0</v>
      </c>
      <c r="E90" s="312">
        <v>0</v>
      </c>
      <c r="F90" s="460">
        <v>0</v>
      </c>
      <c r="G90" s="490">
        <v>0</v>
      </c>
      <c r="H90" s="473"/>
      <c r="I90" s="64"/>
      <c r="J90" s="117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</row>
    <row r="91" spans="1:27" s="65" customFormat="1" ht="12.75" hidden="1" customHeight="1" x14ac:dyDescent="0.2">
      <c r="A91" s="164" t="s">
        <v>194</v>
      </c>
      <c r="B91" s="173" t="s">
        <v>725</v>
      </c>
      <c r="C91" s="166" t="s">
        <v>723</v>
      </c>
      <c r="D91" s="311"/>
      <c r="E91" s="312"/>
      <c r="F91" s="460">
        <v>0</v>
      </c>
      <c r="G91" s="490">
        <v>0</v>
      </c>
      <c r="H91" s="473"/>
      <c r="I91" s="64"/>
      <c r="J91" s="117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</row>
    <row r="92" spans="1:27" s="65" customFormat="1" ht="12.75" hidden="1" customHeight="1" x14ac:dyDescent="0.2">
      <c r="A92" s="164" t="s">
        <v>195</v>
      </c>
      <c r="B92" s="169" t="s">
        <v>110</v>
      </c>
      <c r="C92" s="166" t="s">
        <v>723</v>
      </c>
      <c r="D92" s="311"/>
      <c r="E92" s="312"/>
      <c r="F92" s="460">
        <v>0</v>
      </c>
      <c r="G92" s="490">
        <v>0</v>
      </c>
      <c r="H92" s="473"/>
      <c r="I92" s="64"/>
      <c r="J92" s="117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</row>
    <row r="93" spans="1:27" s="65" customFormat="1" ht="12.75" x14ac:dyDescent="0.2">
      <c r="A93" s="164" t="s">
        <v>196</v>
      </c>
      <c r="B93" s="165" t="s">
        <v>112</v>
      </c>
      <c r="C93" s="166" t="s">
        <v>723</v>
      </c>
      <c r="D93" s="311">
        <v>12.068522927499998</v>
      </c>
      <c r="E93" s="312">
        <v>3.2315876900001967</v>
      </c>
      <c r="F93" s="460">
        <v>-8.8369352374998016</v>
      </c>
      <c r="G93" s="490">
        <v>-73.223005752953213</v>
      </c>
      <c r="H93" s="473"/>
      <c r="I93" s="64"/>
      <c r="J93" s="117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</row>
    <row r="94" spans="1:27" s="65" customFormat="1" ht="12.75" x14ac:dyDescent="0.2">
      <c r="A94" s="172" t="s">
        <v>197</v>
      </c>
      <c r="B94" s="188" t="s">
        <v>727</v>
      </c>
      <c r="C94" s="175" t="s">
        <v>723</v>
      </c>
      <c r="D94" s="317">
        <v>-7.2310018212615006</v>
      </c>
      <c r="E94" s="318">
        <v>109.93430447999999</v>
      </c>
      <c r="F94" s="462">
        <v>117.1653063012615</v>
      </c>
      <c r="G94" s="495">
        <v>-1620.3191369245314</v>
      </c>
      <c r="H94" s="475"/>
      <c r="I94" s="64"/>
      <c r="J94" s="117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</row>
    <row r="95" spans="1:27" s="65" customFormat="1" ht="12.75" customHeight="1" x14ac:dyDescent="0.2">
      <c r="A95" s="172" t="s">
        <v>58</v>
      </c>
      <c r="B95" s="189" t="s">
        <v>198</v>
      </c>
      <c r="C95" s="175" t="s">
        <v>723</v>
      </c>
      <c r="D95" s="317">
        <v>68.172911719880645</v>
      </c>
      <c r="E95" s="318">
        <v>177.23576420999999</v>
      </c>
      <c r="F95" s="462">
        <v>109.06285249011934</v>
      </c>
      <c r="G95" s="495">
        <v>159.97974817073032</v>
      </c>
      <c r="H95" s="475"/>
      <c r="I95" s="64"/>
      <c r="J95" s="117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</row>
    <row r="96" spans="1:27" s="65" customFormat="1" ht="12.75" customHeight="1" x14ac:dyDescent="0.2">
      <c r="A96" s="164" t="s">
        <v>199</v>
      </c>
      <c r="B96" s="173" t="s">
        <v>200</v>
      </c>
      <c r="C96" s="166" t="s">
        <v>723</v>
      </c>
      <c r="D96" s="311">
        <v>0</v>
      </c>
      <c r="E96" s="312">
        <v>137</v>
      </c>
      <c r="F96" s="460">
        <v>137</v>
      </c>
      <c r="G96" s="490">
        <v>0</v>
      </c>
      <c r="H96" s="473"/>
      <c r="I96" s="64"/>
      <c r="J96" s="117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</row>
    <row r="97" spans="1:27" s="65" customFormat="1" ht="12.75" customHeight="1" x14ac:dyDescent="0.2">
      <c r="A97" s="164" t="s">
        <v>201</v>
      </c>
      <c r="B97" s="173" t="s">
        <v>202</v>
      </c>
      <c r="C97" s="166" t="s">
        <v>723</v>
      </c>
      <c r="D97" s="311">
        <v>3.7319796573806259</v>
      </c>
      <c r="E97" s="312">
        <v>7.4453255999999994</v>
      </c>
      <c r="F97" s="460">
        <v>3.7133459426193736</v>
      </c>
      <c r="G97" s="490">
        <v>99.500701598831043</v>
      </c>
      <c r="H97" s="473"/>
      <c r="I97" s="64"/>
      <c r="J97" s="117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</row>
    <row r="98" spans="1:27" s="65" customFormat="1" ht="12.75" customHeight="1" x14ac:dyDescent="0.2">
      <c r="A98" s="164" t="s">
        <v>203</v>
      </c>
      <c r="B98" s="173" t="s">
        <v>204</v>
      </c>
      <c r="C98" s="166" t="s">
        <v>723</v>
      </c>
      <c r="D98" s="311">
        <v>58.691587500000011</v>
      </c>
      <c r="E98" s="312">
        <v>10.494018730000001</v>
      </c>
      <c r="F98" s="460">
        <v>-48.197568770000011</v>
      </c>
      <c r="G98" s="490">
        <v>-82.120063237342151</v>
      </c>
      <c r="H98" s="473"/>
      <c r="I98" s="64"/>
      <c r="J98" s="117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</row>
    <row r="99" spans="1:27" s="65" customFormat="1" ht="12.75" customHeight="1" x14ac:dyDescent="0.2">
      <c r="A99" s="164" t="s">
        <v>205</v>
      </c>
      <c r="B99" s="177" t="s">
        <v>206</v>
      </c>
      <c r="C99" s="166" t="s">
        <v>723</v>
      </c>
      <c r="D99" s="311">
        <v>58.691587500000011</v>
      </c>
      <c r="E99" s="312">
        <v>10.494018730000001</v>
      </c>
      <c r="F99" s="460">
        <v>-48.197568770000011</v>
      </c>
      <c r="G99" s="490">
        <v>-82.120063237342151</v>
      </c>
      <c r="H99" s="473"/>
      <c r="I99" s="64"/>
      <c r="J99" s="117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</row>
    <row r="100" spans="1:27" s="65" customFormat="1" ht="12.75" customHeight="1" x14ac:dyDescent="0.2">
      <c r="A100" s="164" t="s">
        <v>207</v>
      </c>
      <c r="B100" s="169" t="s">
        <v>208</v>
      </c>
      <c r="C100" s="166" t="s">
        <v>723</v>
      </c>
      <c r="D100" s="311">
        <v>5.7493445625000019</v>
      </c>
      <c r="E100" s="312">
        <v>22.296419879999998</v>
      </c>
      <c r="F100" s="460">
        <v>16.547075317499996</v>
      </c>
      <c r="G100" s="490">
        <v>287.80802990010375</v>
      </c>
      <c r="H100" s="473"/>
      <c r="I100" s="64"/>
      <c r="J100" s="117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</row>
    <row r="101" spans="1:27" s="65" customFormat="1" ht="12.75" x14ac:dyDescent="0.2">
      <c r="A101" s="172" t="s">
        <v>59</v>
      </c>
      <c r="B101" s="174" t="s">
        <v>166</v>
      </c>
      <c r="C101" s="175" t="s">
        <v>723</v>
      </c>
      <c r="D101" s="338">
        <v>75.403913541142146</v>
      </c>
      <c r="E101" s="339">
        <v>67.301459729999991</v>
      </c>
      <c r="F101" s="469">
        <v>-8.1024538111421549</v>
      </c>
      <c r="G101" s="495">
        <v>-10.745402235284866</v>
      </c>
      <c r="H101" s="484"/>
      <c r="I101" s="64"/>
      <c r="J101" s="117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</row>
    <row r="102" spans="1:27" s="65" customFormat="1" ht="12.75" x14ac:dyDescent="0.2">
      <c r="A102" s="164" t="s">
        <v>209</v>
      </c>
      <c r="B102" s="169" t="s">
        <v>210</v>
      </c>
      <c r="C102" s="166" t="s">
        <v>723</v>
      </c>
      <c r="D102" s="311">
        <v>5.5</v>
      </c>
      <c r="E102" s="312">
        <v>4.0382427099999996</v>
      </c>
      <c r="F102" s="460">
        <v>-1.4617572900000004</v>
      </c>
      <c r="G102" s="490">
        <v>-26.57740527272728</v>
      </c>
      <c r="H102" s="476"/>
      <c r="I102" s="64"/>
      <c r="J102" s="117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</row>
    <row r="103" spans="1:27" s="65" customFormat="1" ht="12.75" x14ac:dyDescent="0.2">
      <c r="A103" s="164" t="s">
        <v>211</v>
      </c>
      <c r="B103" s="169" t="s">
        <v>212</v>
      </c>
      <c r="C103" s="166" t="s">
        <v>723</v>
      </c>
      <c r="D103" s="315">
        <v>2.96666768</v>
      </c>
      <c r="E103" s="316">
        <v>16.459632369999998</v>
      </c>
      <c r="F103" s="464">
        <v>13.492964689999997</v>
      </c>
      <c r="G103" s="490">
        <v>454.81887914051759</v>
      </c>
      <c r="H103" s="478"/>
      <c r="I103" s="64"/>
      <c r="J103" s="117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</row>
    <row r="104" spans="1:27" s="65" customFormat="1" ht="12.75" x14ac:dyDescent="0.2">
      <c r="A104" s="164" t="s">
        <v>213</v>
      </c>
      <c r="B104" s="169" t="s">
        <v>214</v>
      </c>
      <c r="C104" s="166" t="s">
        <v>723</v>
      </c>
      <c r="D104" s="332">
        <v>58.691587500000011</v>
      </c>
      <c r="E104" s="333">
        <v>27.644067059999998</v>
      </c>
      <c r="F104" s="463">
        <v>-31.047520440000014</v>
      </c>
      <c r="G104" s="490">
        <v>-52.899438850584858</v>
      </c>
      <c r="H104" s="477"/>
      <c r="I104" s="64"/>
      <c r="J104" s="117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</row>
    <row r="105" spans="1:27" s="65" customFormat="1" ht="12.75" x14ac:dyDescent="0.2">
      <c r="A105" s="164" t="s">
        <v>215</v>
      </c>
      <c r="B105" s="177" t="s">
        <v>728</v>
      </c>
      <c r="C105" s="166" t="s">
        <v>723</v>
      </c>
      <c r="D105" s="311">
        <v>58.691587500000011</v>
      </c>
      <c r="E105" s="312">
        <v>27.644067059999998</v>
      </c>
      <c r="F105" s="460">
        <v>-31.047520440000014</v>
      </c>
      <c r="G105" s="490">
        <v>-52.899438850584858</v>
      </c>
      <c r="H105" s="473"/>
      <c r="I105" s="64"/>
      <c r="J105" s="117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</row>
    <row r="106" spans="1:27" s="65" customFormat="1" ht="12.75" x14ac:dyDescent="0.2">
      <c r="A106" s="164" t="s">
        <v>216</v>
      </c>
      <c r="B106" s="169" t="s">
        <v>217</v>
      </c>
      <c r="C106" s="166" t="s">
        <v>723</v>
      </c>
      <c r="D106" s="311">
        <v>8.2456583611421408</v>
      </c>
      <c r="E106" s="312">
        <v>19.159517589999997</v>
      </c>
      <c r="F106" s="460">
        <v>10.913859228857856</v>
      </c>
      <c r="G106" s="490">
        <v>132.35885784802431</v>
      </c>
      <c r="H106" s="473"/>
      <c r="I106" s="64"/>
      <c r="J106" s="117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</row>
    <row r="107" spans="1:27" s="65" customFormat="1" ht="12.75" x14ac:dyDescent="0.2">
      <c r="A107" s="172" t="s">
        <v>218</v>
      </c>
      <c r="B107" s="188" t="s">
        <v>219</v>
      </c>
      <c r="C107" s="175" t="s">
        <v>723</v>
      </c>
      <c r="D107" s="317">
        <v>596.10555334421724</v>
      </c>
      <c r="E107" s="318">
        <v>543.16131901000017</v>
      </c>
      <c r="F107" s="462">
        <v>-52.944234334217072</v>
      </c>
      <c r="G107" s="495">
        <v>-8.8816878214259436</v>
      </c>
      <c r="H107" s="475"/>
      <c r="I107" s="64"/>
      <c r="J107" s="117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</row>
    <row r="108" spans="1:27" s="65" customFormat="1" ht="25.5" hidden="1" customHeight="1" x14ac:dyDescent="0.2">
      <c r="A108" s="164" t="s">
        <v>60</v>
      </c>
      <c r="B108" s="168" t="s">
        <v>220</v>
      </c>
      <c r="C108" s="166" t="s">
        <v>723</v>
      </c>
      <c r="D108" s="311">
        <v>0</v>
      </c>
      <c r="E108" s="312">
        <v>0</v>
      </c>
      <c r="F108" s="460">
        <v>0</v>
      </c>
      <c r="G108" s="490">
        <v>0</v>
      </c>
      <c r="H108" s="473"/>
      <c r="I108" s="64"/>
      <c r="J108" s="117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</row>
    <row r="109" spans="1:27" s="65" customFormat="1" ht="25.5" hidden="1" customHeight="1" x14ac:dyDescent="0.2">
      <c r="A109" s="164" t="s">
        <v>221</v>
      </c>
      <c r="B109" s="173" t="s">
        <v>88</v>
      </c>
      <c r="C109" s="166" t="s">
        <v>723</v>
      </c>
      <c r="D109" s="311"/>
      <c r="E109" s="312"/>
      <c r="F109" s="460">
        <v>0</v>
      </c>
      <c r="G109" s="490">
        <v>0</v>
      </c>
      <c r="H109" s="473"/>
      <c r="I109" s="64"/>
      <c r="J109" s="117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</row>
    <row r="110" spans="1:27" s="65" customFormat="1" ht="25.5" hidden="1" customHeight="1" x14ac:dyDescent="0.2">
      <c r="A110" s="164" t="s">
        <v>222</v>
      </c>
      <c r="B110" s="173" t="s">
        <v>90</v>
      </c>
      <c r="C110" s="166" t="s">
        <v>723</v>
      </c>
      <c r="D110" s="311"/>
      <c r="E110" s="312"/>
      <c r="F110" s="460">
        <v>0</v>
      </c>
      <c r="G110" s="490">
        <v>0</v>
      </c>
      <c r="H110" s="473"/>
      <c r="I110" s="64"/>
      <c r="J110" s="117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</row>
    <row r="111" spans="1:27" s="65" customFormat="1" ht="25.5" hidden="1" customHeight="1" x14ac:dyDescent="0.2">
      <c r="A111" s="164" t="s">
        <v>223</v>
      </c>
      <c r="B111" s="173" t="s">
        <v>92</v>
      </c>
      <c r="C111" s="166" t="s">
        <v>723</v>
      </c>
      <c r="D111" s="311"/>
      <c r="E111" s="312"/>
      <c r="F111" s="460">
        <v>0</v>
      </c>
      <c r="G111" s="490">
        <v>0</v>
      </c>
      <c r="H111" s="473"/>
      <c r="I111" s="64"/>
      <c r="J111" s="117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</row>
    <row r="112" spans="1:27" s="65" customFormat="1" ht="12.75" hidden="1" customHeight="1" x14ac:dyDescent="0.2">
      <c r="A112" s="164" t="s">
        <v>61</v>
      </c>
      <c r="B112" s="165" t="s">
        <v>94</v>
      </c>
      <c r="C112" s="166" t="s">
        <v>723</v>
      </c>
      <c r="D112" s="311"/>
      <c r="E112" s="312"/>
      <c r="F112" s="460">
        <v>0</v>
      </c>
      <c r="G112" s="490">
        <v>0</v>
      </c>
      <c r="H112" s="473"/>
      <c r="I112" s="64"/>
      <c r="J112" s="117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</row>
    <row r="113" spans="1:27" s="65" customFormat="1" ht="12.75" hidden="1" customHeight="1" x14ac:dyDescent="0.2">
      <c r="A113" s="164" t="s">
        <v>62</v>
      </c>
      <c r="B113" s="165" t="s">
        <v>96</v>
      </c>
      <c r="C113" s="166" t="s">
        <v>723</v>
      </c>
      <c r="D113" s="311"/>
      <c r="E113" s="312"/>
      <c r="F113" s="460">
        <v>0</v>
      </c>
      <c r="G113" s="490">
        <v>0</v>
      </c>
      <c r="H113" s="473"/>
      <c r="I113" s="64"/>
      <c r="J113" s="117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</row>
    <row r="114" spans="1:27" s="65" customFormat="1" ht="12.75" hidden="1" customHeight="1" x14ac:dyDescent="0.2">
      <c r="A114" s="164" t="s">
        <v>63</v>
      </c>
      <c r="B114" s="165" t="s">
        <v>98</v>
      </c>
      <c r="C114" s="166" t="s">
        <v>723</v>
      </c>
      <c r="D114" s="311"/>
      <c r="E114" s="312"/>
      <c r="F114" s="460">
        <v>0</v>
      </c>
      <c r="G114" s="490">
        <v>0</v>
      </c>
      <c r="H114" s="473"/>
      <c r="I114" s="64"/>
      <c r="J114" s="117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</row>
    <row r="115" spans="1:27" s="65" customFormat="1" ht="12.75" hidden="1" customHeight="1" x14ac:dyDescent="0.2">
      <c r="A115" s="164" t="s">
        <v>224</v>
      </c>
      <c r="B115" s="165" t="s">
        <v>100</v>
      </c>
      <c r="C115" s="166" t="s">
        <v>723</v>
      </c>
      <c r="D115" s="311"/>
      <c r="E115" s="312"/>
      <c r="F115" s="460">
        <v>0</v>
      </c>
      <c r="G115" s="490">
        <v>0</v>
      </c>
      <c r="H115" s="473"/>
      <c r="I115" s="64"/>
      <c r="J115" s="117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</row>
    <row r="116" spans="1:27" s="65" customFormat="1" ht="12.75" x14ac:dyDescent="0.2">
      <c r="A116" s="164" t="s">
        <v>225</v>
      </c>
      <c r="B116" s="165" t="s">
        <v>102</v>
      </c>
      <c r="C116" s="166" t="s">
        <v>723</v>
      </c>
      <c r="D116" s="315">
        <v>461.327665112293</v>
      </c>
      <c r="E116" s="316">
        <v>385.3916811659999</v>
      </c>
      <c r="F116" s="464">
        <v>-75.935983946293106</v>
      </c>
      <c r="G116" s="490">
        <v>-16.460314368488895</v>
      </c>
      <c r="H116" s="485"/>
      <c r="I116" s="64"/>
      <c r="J116" s="117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</row>
    <row r="117" spans="1:27" s="65" customFormat="1" ht="12.75" hidden="1" customHeight="1" x14ac:dyDescent="0.2">
      <c r="A117" s="164" t="s">
        <v>226</v>
      </c>
      <c r="B117" s="165" t="s">
        <v>104</v>
      </c>
      <c r="C117" s="166" t="s">
        <v>723</v>
      </c>
      <c r="D117" s="315"/>
      <c r="E117" s="316"/>
      <c r="F117" s="464">
        <v>0</v>
      </c>
      <c r="G117" s="490">
        <v>0</v>
      </c>
      <c r="H117" s="485"/>
      <c r="I117" s="64"/>
      <c r="J117" s="117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</row>
    <row r="118" spans="1:27" s="65" customFormat="1" ht="25.5" hidden="1" customHeight="1" x14ac:dyDescent="0.2">
      <c r="A118" s="164" t="s">
        <v>227</v>
      </c>
      <c r="B118" s="168" t="s">
        <v>106</v>
      </c>
      <c r="C118" s="166" t="s">
        <v>723</v>
      </c>
      <c r="D118" s="315">
        <v>0</v>
      </c>
      <c r="E118" s="316">
        <v>0</v>
      </c>
      <c r="F118" s="464">
        <v>0</v>
      </c>
      <c r="G118" s="490">
        <v>0</v>
      </c>
      <c r="H118" s="485"/>
      <c r="I118" s="64"/>
      <c r="J118" s="117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</row>
    <row r="119" spans="1:27" s="65" customFormat="1" ht="12.75" hidden="1" customHeight="1" x14ac:dyDescent="0.2">
      <c r="A119" s="164" t="s">
        <v>228</v>
      </c>
      <c r="B119" s="169" t="s">
        <v>725</v>
      </c>
      <c r="C119" s="166" t="s">
        <v>723</v>
      </c>
      <c r="D119" s="315"/>
      <c r="E119" s="316"/>
      <c r="F119" s="464">
        <v>0</v>
      </c>
      <c r="G119" s="490">
        <v>0</v>
      </c>
      <c r="H119" s="485"/>
      <c r="I119" s="64"/>
      <c r="J119" s="117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</row>
    <row r="120" spans="1:27" s="65" customFormat="1" ht="12.75" hidden="1" customHeight="1" x14ac:dyDescent="0.2">
      <c r="A120" s="164" t="s">
        <v>229</v>
      </c>
      <c r="B120" s="169" t="s">
        <v>110</v>
      </c>
      <c r="C120" s="166" t="s">
        <v>723</v>
      </c>
      <c r="D120" s="315"/>
      <c r="E120" s="316"/>
      <c r="F120" s="464">
        <v>0</v>
      </c>
      <c r="G120" s="490">
        <v>0</v>
      </c>
      <c r="H120" s="485"/>
      <c r="I120" s="64"/>
      <c r="J120" s="117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</row>
    <row r="121" spans="1:27" s="65" customFormat="1" ht="12.75" x14ac:dyDescent="0.2">
      <c r="A121" s="164" t="s">
        <v>230</v>
      </c>
      <c r="B121" s="165" t="s">
        <v>112</v>
      </c>
      <c r="C121" s="166" t="s">
        <v>723</v>
      </c>
      <c r="D121" s="315">
        <v>134.77788823192424</v>
      </c>
      <c r="E121" s="316">
        <v>157.76963784400021</v>
      </c>
      <c r="F121" s="464">
        <v>22.991749612075978</v>
      </c>
      <c r="G121" s="490">
        <v>17.058992327073742</v>
      </c>
      <c r="H121" s="485"/>
      <c r="I121" s="64"/>
      <c r="J121" s="117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</row>
    <row r="122" spans="1:27" s="65" customFormat="1" ht="12.75" x14ac:dyDescent="0.2">
      <c r="A122" s="172" t="s">
        <v>231</v>
      </c>
      <c r="B122" s="188" t="s">
        <v>232</v>
      </c>
      <c r="C122" s="175" t="s">
        <v>723</v>
      </c>
      <c r="D122" s="317">
        <v>149.02638833605431</v>
      </c>
      <c r="E122" s="318">
        <v>101.15495574999976</v>
      </c>
      <c r="F122" s="462">
        <v>-47.871432586054553</v>
      </c>
      <c r="G122" s="495">
        <v>-32.122789205697273</v>
      </c>
      <c r="H122" s="475"/>
      <c r="I122" s="64"/>
      <c r="J122" s="117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</row>
    <row r="123" spans="1:27" s="65" customFormat="1" ht="12.75" hidden="1" customHeight="1" x14ac:dyDescent="0.2">
      <c r="A123" s="164" t="s">
        <v>64</v>
      </c>
      <c r="B123" s="165" t="s">
        <v>724</v>
      </c>
      <c r="C123" s="166" t="s">
        <v>723</v>
      </c>
      <c r="D123" s="311"/>
      <c r="E123" s="312"/>
      <c r="F123" s="460">
        <v>0</v>
      </c>
      <c r="G123" s="490">
        <v>0</v>
      </c>
      <c r="H123" s="473"/>
      <c r="I123" s="64"/>
      <c r="J123" s="117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</row>
    <row r="124" spans="1:27" s="65" customFormat="1" ht="25.5" hidden="1" customHeight="1" x14ac:dyDescent="0.2">
      <c r="A124" s="164" t="s">
        <v>233</v>
      </c>
      <c r="B124" s="173" t="s">
        <v>88</v>
      </c>
      <c r="C124" s="166" t="s">
        <v>723</v>
      </c>
      <c r="D124" s="311"/>
      <c r="E124" s="312"/>
      <c r="F124" s="460">
        <v>0</v>
      </c>
      <c r="G124" s="490">
        <v>0</v>
      </c>
      <c r="H124" s="473"/>
      <c r="I124" s="64"/>
      <c r="J124" s="117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</row>
    <row r="125" spans="1:27" s="65" customFormat="1" ht="25.5" hidden="1" customHeight="1" x14ac:dyDescent="0.2">
      <c r="A125" s="164" t="s">
        <v>234</v>
      </c>
      <c r="B125" s="173" t="s">
        <v>90</v>
      </c>
      <c r="C125" s="166" t="s">
        <v>723</v>
      </c>
      <c r="D125" s="311"/>
      <c r="E125" s="312"/>
      <c r="F125" s="460">
        <v>0</v>
      </c>
      <c r="G125" s="490">
        <v>0</v>
      </c>
      <c r="H125" s="473"/>
      <c r="I125" s="64"/>
      <c r="J125" s="117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</row>
    <row r="126" spans="1:27" s="65" customFormat="1" ht="25.5" hidden="1" customHeight="1" x14ac:dyDescent="0.2">
      <c r="A126" s="164" t="s">
        <v>235</v>
      </c>
      <c r="B126" s="173" t="s">
        <v>92</v>
      </c>
      <c r="C126" s="166" t="s">
        <v>723</v>
      </c>
      <c r="D126" s="311"/>
      <c r="E126" s="312"/>
      <c r="F126" s="460">
        <v>0</v>
      </c>
      <c r="G126" s="490">
        <v>0</v>
      </c>
      <c r="H126" s="473"/>
      <c r="I126" s="64"/>
      <c r="J126" s="117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</row>
    <row r="127" spans="1:27" s="65" customFormat="1" ht="12.75" hidden="1" customHeight="1" x14ac:dyDescent="0.2">
      <c r="A127" s="164" t="s">
        <v>65</v>
      </c>
      <c r="B127" s="192" t="s">
        <v>236</v>
      </c>
      <c r="C127" s="166" t="s">
        <v>723</v>
      </c>
      <c r="D127" s="311"/>
      <c r="E127" s="312"/>
      <c r="F127" s="460">
        <v>0</v>
      </c>
      <c r="G127" s="490">
        <v>0</v>
      </c>
      <c r="H127" s="473"/>
      <c r="I127" s="64"/>
      <c r="J127" s="117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</row>
    <row r="128" spans="1:27" s="65" customFormat="1" ht="12.75" hidden="1" customHeight="1" x14ac:dyDescent="0.2">
      <c r="A128" s="164" t="s">
        <v>66</v>
      </c>
      <c r="B128" s="192" t="s">
        <v>237</v>
      </c>
      <c r="C128" s="166" t="s">
        <v>723</v>
      </c>
      <c r="D128" s="311"/>
      <c r="E128" s="312"/>
      <c r="F128" s="460">
        <v>0</v>
      </c>
      <c r="G128" s="490">
        <v>0</v>
      </c>
      <c r="H128" s="473"/>
      <c r="I128" s="64"/>
      <c r="J128" s="117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</row>
    <row r="129" spans="1:27" s="65" customFormat="1" ht="12.75" hidden="1" customHeight="1" x14ac:dyDescent="0.2">
      <c r="A129" s="164" t="s">
        <v>67</v>
      </c>
      <c r="B129" s="192" t="s">
        <v>238</v>
      </c>
      <c r="C129" s="166" t="s">
        <v>723</v>
      </c>
      <c r="D129" s="311"/>
      <c r="E129" s="312"/>
      <c r="F129" s="460">
        <v>0</v>
      </c>
      <c r="G129" s="490">
        <v>0</v>
      </c>
      <c r="H129" s="473"/>
      <c r="I129" s="64"/>
      <c r="J129" s="117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</row>
    <row r="130" spans="1:27" s="65" customFormat="1" ht="12.75" hidden="1" customHeight="1" x14ac:dyDescent="0.2">
      <c r="A130" s="164" t="s">
        <v>239</v>
      </c>
      <c r="B130" s="192" t="s">
        <v>240</v>
      </c>
      <c r="C130" s="166" t="s">
        <v>723</v>
      </c>
      <c r="D130" s="311"/>
      <c r="E130" s="312"/>
      <c r="F130" s="460">
        <v>0</v>
      </c>
      <c r="G130" s="490">
        <v>0</v>
      </c>
      <c r="H130" s="473"/>
      <c r="I130" s="64"/>
      <c r="J130" s="117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</row>
    <row r="131" spans="1:27" s="65" customFormat="1" ht="12.75" x14ac:dyDescent="0.2">
      <c r="A131" s="164" t="s">
        <v>241</v>
      </c>
      <c r="B131" s="192" t="s">
        <v>242</v>
      </c>
      <c r="C131" s="166" t="s">
        <v>723</v>
      </c>
      <c r="D131" s="311">
        <v>115.33191627807325</v>
      </c>
      <c r="E131" s="312">
        <v>113.68904446750402</v>
      </c>
      <c r="F131" s="460">
        <v>-1.6428718105692326</v>
      </c>
      <c r="G131" s="490">
        <v>-1.4244728290199868</v>
      </c>
      <c r="H131" s="473"/>
      <c r="I131" s="64"/>
      <c r="J131" s="117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</row>
    <row r="132" spans="1:27" s="65" customFormat="1" ht="12.75" hidden="1" customHeight="1" x14ac:dyDescent="0.2">
      <c r="A132" s="164" t="s">
        <v>243</v>
      </c>
      <c r="B132" s="192" t="s">
        <v>244</v>
      </c>
      <c r="C132" s="166" t="s">
        <v>723</v>
      </c>
      <c r="D132" s="311"/>
      <c r="E132" s="312"/>
      <c r="F132" s="460">
        <v>0</v>
      </c>
      <c r="G132" s="490">
        <v>0</v>
      </c>
      <c r="H132" s="473"/>
      <c r="I132" s="64"/>
      <c r="J132" s="117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</row>
    <row r="133" spans="1:27" s="65" customFormat="1" ht="25.5" hidden="1" customHeight="1" x14ac:dyDescent="0.2">
      <c r="A133" s="164" t="s">
        <v>245</v>
      </c>
      <c r="B133" s="192" t="s">
        <v>106</v>
      </c>
      <c r="C133" s="166" t="s">
        <v>723</v>
      </c>
      <c r="D133" s="311">
        <v>0</v>
      </c>
      <c r="E133" s="312">
        <v>0</v>
      </c>
      <c r="F133" s="460">
        <v>0</v>
      </c>
      <c r="G133" s="490">
        <v>0</v>
      </c>
      <c r="H133" s="473"/>
      <c r="I133" s="64"/>
      <c r="J133" s="117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</row>
    <row r="134" spans="1:27" s="65" customFormat="1" ht="12.75" hidden="1" customHeight="1" x14ac:dyDescent="0.2">
      <c r="A134" s="164" t="s">
        <v>246</v>
      </c>
      <c r="B134" s="169" t="s">
        <v>108</v>
      </c>
      <c r="C134" s="166" t="s">
        <v>723</v>
      </c>
      <c r="D134" s="311"/>
      <c r="E134" s="312"/>
      <c r="F134" s="460">
        <v>0</v>
      </c>
      <c r="G134" s="490">
        <v>0</v>
      </c>
      <c r="H134" s="473"/>
      <c r="I134" s="64"/>
      <c r="J134" s="117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</row>
    <row r="135" spans="1:27" s="65" customFormat="1" ht="12.75" hidden="1" customHeight="1" x14ac:dyDescent="0.2">
      <c r="A135" s="164" t="s">
        <v>247</v>
      </c>
      <c r="B135" s="169" t="s">
        <v>110</v>
      </c>
      <c r="C135" s="166" t="s">
        <v>723</v>
      </c>
      <c r="D135" s="311"/>
      <c r="E135" s="312"/>
      <c r="F135" s="460">
        <v>0</v>
      </c>
      <c r="G135" s="490">
        <v>0</v>
      </c>
      <c r="H135" s="473"/>
      <c r="I135" s="64"/>
      <c r="J135" s="117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</row>
    <row r="136" spans="1:27" s="65" customFormat="1" ht="12.75" x14ac:dyDescent="0.2">
      <c r="A136" s="164" t="s">
        <v>248</v>
      </c>
      <c r="B136" s="192" t="s">
        <v>249</v>
      </c>
      <c r="C136" s="166" t="s">
        <v>723</v>
      </c>
      <c r="D136" s="311">
        <v>33.694472057981059</v>
      </c>
      <c r="E136" s="312">
        <v>-12.534088717504259</v>
      </c>
      <c r="F136" s="460">
        <v>-46.22856077548532</v>
      </c>
      <c r="G136" s="490">
        <v>-137.19924353150793</v>
      </c>
      <c r="H136" s="473"/>
      <c r="I136" s="64"/>
      <c r="J136" s="117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</row>
    <row r="137" spans="1:27" s="65" customFormat="1" ht="12.75" x14ac:dyDescent="0.2">
      <c r="A137" s="172" t="s">
        <v>250</v>
      </c>
      <c r="B137" s="188" t="s">
        <v>251</v>
      </c>
      <c r="C137" s="175" t="s">
        <v>723</v>
      </c>
      <c r="D137" s="317">
        <v>447.07916500816293</v>
      </c>
      <c r="E137" s="318">
        <v>442.0063632600004</v>
      </c>
      <c r="F137" s="462">
        <v>-5.0728017481625329</v>
      </c>
      <c r="G137" s="495">
        <v>-1.1346540266688365</v>
      </c>
      <c r="H137" s="475"/>
      <c r="I137" s="64"/>
      <c r="J137" s="117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</row>
    <row r="138" spans="1:27" s="65" customFormat="1" ht="12.75" hidden="1" customHeight="1" x14ac:dyDescent="0.2">
      <c r="A138" s="164" t="s">
        <v>68</v>
      </c>
      <c r="B138" s="165" t="s">
        <v>724</v>
      </c>
      <c r="C138" s="166" t="s">
        <v>723</v>
      </c>
      <c r="D138" s="311">
        <v>0</v>
      </c>
      <c r="E138" s="312">
        <v>0</v>
      </c>
      <c r="F138" s="460">
        <v>0</v>
      </c>
      <c r="G138" s="490">
        <v>0</v>
      </c>
      <c r="H138" s="473"/>
      <c r="I138" s="64"/>
      <c r="J138" s="117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</row>
    <row r="139" spans="1:27" s="65" customFormat="1" ht="25.5" hidden="1" customHeight="1" x14ac:dyDescent="0.2">
      <c r="A139" s="164" t="s">
        <v>252</v>
      </c>
      <c r="B139" s="173" t="s">
        <v>88</v>
      </c>
      <c r="C139" s="166" t="s">
        <v>723</v>
      </c>
      <c r="D139" s="311"/>
      <c r="E139" s="312"/>
      <c r="F139" s="460">
        <v>0</v>
      </c>
      <c r="G139" s="490">
        <v>0</v>
      </c>
      <c r="H139" s="473"/>
      <c r="I139" s="64"/>
      <c r="J139" s="117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</row>
    <row r="140" spans="1:27" s="65" customFormat="1" ht="25.5" hidden="1" customHeight="1" x14ac:dyDescent="0.2">
      <c r="A140" s="164" t="s">
        <v>253</v>
      </c>
      <c r="B140" s="173" t="s">
        <v>90</v>
      </c>
      <c r="C140" s="166" t="s">
        <v>723</v>
      </c>
      <c r="D140" s="311"/>
      <c r="E140" s="312"/>
      <c r="F140" s="460">
        <v>0</v>
      </c>
      <c r="G140" s="490">
        <v>0</v>
      </c>
      <c r="H140" s="473"/>
      <c r="I140" s="64"/>
      <c r="J140" s="117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</row>
    <row r="141" spans="1:27" s="65" customFormat="1" ht="25.5" hidden="1" customHeight="1" x14ac:dyDescent="0.2">
      <c r="A141" s="164" t="s">
        <v>254</v>
      </c>
      <c r="B141" s="173" t="s">
        <v>92</v>
      </c>
      <c r="C141" s="166" t="s">
        <v>723</v>
      </c>
      <c r="D141" s="311"/>
      <c r="E141" s="312"/>
      <c r="F141" s="460">
        <v>0</v>
      </c>
      <c r="G141" s="490">
        <v>0</v>
      </c>
      <c r="H141" s="473"/>
      <c r="I141" s="64"/>
      <c r="J141" s="117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</row>
    <row r="142" spans="1:27" s="65" customFormat="1" ht="12.75" hidden="1" customHeight="1" x14ac:dyDescent="0.2">
      <c r="A142" s="164" t="s">
        <v>69</v>
      </c>
      <c r="B142" s="165" t="s">
        <v>94</v>
      </c>
      <c r="C142" s="166" t="s">
        <v>723</v>
      </c>
      <c r="D142" s="311"/>
      <c r="E142" s="312"/>
      <c r="F142" s="460">
        <v>0</v>
      </c>
      <c r="G142" s="490">
        <v>0</v>
      </c>
      <c r="H142" s="473"/>
      <c r="I142" s="64"/>
      <c r="J142" s="117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</row>
    <row r="143" spans="1:27" s="65" customFormat="1" ht="12.75" hidden="1" customHeight="1" x14ac:dyDescent="0.2">
      <c r="A143" s="164" t="s">
        <v>70</v>
      </c>
      <c r="B143" s="165" t="s">
        <v>96</v>
      </c>
      <c r="C143" s="166" t="s">
        <v>723</v>
      </c>
      <c r="D143" s="311"/>
      <c r="E143" s="312"/>
      <c r="F143" s="460">
        <v>0</v>
      </c>
      <c r="G143" s="490">
        <v>0</v>
      </c>
      <c r="H143" s="473"/>
      <c r="I143" s="64"/>
      <c r="J143" s="117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</row>
    <row r="144" spans="1:27" s="65" customFormat="1" ht="12.75" hidden="1" customHeight="1" x14ac:dyDescent="0.2">
      <c r="A144" s="164" t="s">
        <v>71</v>
      </c>
      <c r="B144" s="165" t="s">
        <v>98</v>
      </c>
      <c r="C144" s="166" t="s">
        <v>723</v>
      </c>
      <c r="D144" s="311"/>
      <c r="E144" s="312"/>
      <c r="F144" s="460">
        <v>0</v>
      </c>
      <c r="G144" s="490">
        <v>0</v>
      </c>
      <c r="H144" s="473"/>
      <c r="I144" s="64"/>
      <c r="J144" s="117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</row>
    <row r="145" spans="1:27" s="65" customFormat="1" ht="12.75" hidden="1" customHeight="1" x14ac:dyDescent="0.2">
      <c r="A145" s="164" t="s">
        <v>255</v>
      </c>
      <c r="B145" s="168" t="s">
        <v>100</v>
      </c>
      <c r="C145" s="166" t="s">
        <v>723</v>
      </c>
      <c r="D145" s="311"/>
      <c r="E145" s="312"/>
      <c r="F145" s="460">
        <v>0</v>
      </c>
      <c r="G145" s="490">
        <v>0</v>
      </c>
      <c r="H145" s="473"/>
      <c r="I145" s="64"/>
      <c r="J145" s="117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</row>
    <row r="146" spans="1:27" s="65" customFormat="1" ht="12.75" x14ac:dyDescent="0.2">
      <c r="A146" s="164" t="s">
        <v>256</v>
      </c>
      <c r="B146" s="165" t="s">
        <v>102</v>
      </c>
      <c r="C146" s="166" t="s">
        <v>723</v>
      </c>
      <c r="D146" s="311">
        <v>345.99574883421974</v>
      </c>
      <c r="E146" s="312">
        <v>271.70263669849589</v>
      </c>
      <c r="F146" s="460">
        <v>-74.293112135723845</v>
      </c>
      <c r="G146" s="490">
        <v>-21.47226154831186</v>
      </c>
      <c r="H146" s="473"/>
      <c r="I146" s="64"/>
      <c r="J146" s="117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</row>
    <row r="147" spans="1:27" s="65" customFormat="1" ht="12.75" hidden="1" customHeight="1" x14ac:dyDescent="0.2">
      <c r="A147" s="164" t="s">
        <v>257</v>
      </c>
      <c r="B147" s="165" t="s">
        <v>104</v>
      </c>
      <c r="C147" s="166" t="s">
        <v>723</v>
      </c>
      <c r="D147" s="311"/>
      <c r="E147" s="312"/>
      <c r="F147" s="460">
        <v>0</v>
      </c>
      <c r="G147" s="490">
        <v>0</v>
      </c>
      <c r="H147" s="473"/>
      <c r="I147" s="64"/>
      <c r="J147" s="117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</row>
    <row r="148" spans="1:27" s="65" customFormat="1" ht="25.5" hidden="1" customHeight="1" x14ac:dyDescent="0.2">
      <c r="A148" s="164" t="s">
        <v>258</v>
      </c>
      <c r="B148" s="168" t="s">
        <v>106</v>
      </c>
      <c r="C148" s="166" t="s">
        <v>723</v>
      </c>
      <c r="D148" s="311">
        <v>0</v>
      </c>
      <c r="E148" s="312">
        <v>0</v>
      </c>
      <c r="F148" s="460">
        <v>0</v>
      </c>
      <c r="G148" s="490">
        <v>0</v>
      </c>
      <c r="H148" s="473"/>
      <c r="I148" s="64"/>
      <c r="J148" s="117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</row>
    <row r="149" spans="1:27" s="65" customFormat="1" ht="12.75" hidden="1" customHeight="1" x14ac:dyDescent="0.2">
      <c r="A149" s="164" t="s">
        <v>259</v>
      </c>
      <c r="B149" s="169" t="s">
        <v>725</v>
      </c>
      <c r="C149" s="166" t="s">
        <v>723</v>
      </c>
      <c r="D149" s="311"/>
      <c r="E149" s="312"/>
      <c r="F149" s="460">
        <v>0</v>
      </c>
      <c r="G149" s="490">
        <v>0</v>
      </c>
      <c r="H149" s="473"/>
      <c r="I149" s="64"/>
      <c r="J149" s="117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</row>
    <row r="150" spans="1:27" s="65" customFormat="1" ht="12.75" hidden="1" customHeight="1" x14ac:dyDescent="0.2">
      <c r="A150" s="164" t="s">
        <v>260</v>
      </c>
      <c r="B150" s="169" t="s">
        <v>110</v>
      </c>
      <c r="C150" s="166" t="s">
        <v>723</v>
      </c>
      <c r="D150" s="311"/>
      <c r="E150" s="312"/>
      <c r="F150" s="460">
        <v>0</v>
      </c>
      <c r="G150" s="490">
        <v>0</v>
      </c>
      <c r="H150" s="473"/>
      <c r="I150" s="64"/>
      <c r="J150" s="117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</row>
    <row r="151" spans="1:27" s="65" customFormat="1" ht="12.75" x14ac:dyDescent="0.2">
      <c r="A151" s="164" t="s">
        <v>261</v>
      </c>
      <c r="B151" s="165" t="s">
        <v>112</v>
      </c>
      <c r="C151" s="166" t="s">
        <v>723</v>
      </c>
      <c r="D151" s="311">
        <v>101.08341617394318</v>
      </c>
      <c r="E151" s="312">
        <v>170.30372656150448</v>
      </c>
      <c r="F151" s="460">
        <v>69.220310387561298</v>
      </c>
      <c r="G151" s="490">
        <v>68.478404279934296</v>
      </c>
      <c r="H151" s="473"/>
      <c r="I151" s="64"/>
      <c r="J151" s="117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</row>
    <row r="152" spans="1:27" s="65" customFormat="1" ht="12.75" x14ac:dyDescent="0.2">
      <c r="A152" s="172" t="s">
        <v>262</v>
      </c>
      <c r="B152" s="188" t="s">
        <v>263</v>
      </c>
      <c r="C152" s="175" t="s">
        <v>723</v>
      </c>
      <c r="D152" s="317">
        <v>447.07916500816293</v>
      </c>
      <c r="E152" s="318">
        <v>442.0063632600004</v>
      </c>
      <c r="F152" s="462">
        <v>-5.0728017481625329</v>
      </c>
      <c r="G152" s="495">
        <v>-1.1346540266688365</v>
      </c>
      <c r="H152" s="475"/>
      <c r="I152" s="64"/>
      <c r="J152" s="117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</row>
    <row r="153" spans="1:27" s="65" customFormat="1" ht="12.75" x14ac:dyDescent="0.2">
      <c r="A153" s="193" t="s">
        <v>571</v>
      </c>
      <c r="B153" s="194" t="s">
        <v>572</v>
      </c>
      <c r="C153" s="195" t="s">
        <v>723</v>
      </c>
      <c r="D153" s="315">
        <v>16.437911955840608</v>
      </c>
      <c r="E153" s="316">
        <v>16.437911955840612</v>
      </c>
      <c r="F153" s="464">
        <v>0</v>
      </c>
      <c r="G153" s="490">
        <v>0</v>
      </c>
      <c r="H153" s="485"/>
      <c r="I153" s="64"/>
      <c r="J153" s="117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</row>
    <row r="154" spans="1:27" s="65" customFormat="1" ht="12.75" hidden="1" customHeight="1" x14ac:dyDescent="0.2">
      <c r="A154" s="193" t="s">
        <v>573</v>
      </c>
      <c r="B154" s="194" t="s">
        <v>574</v>
      </c>
      <c r="C154" s="195" t="s">
        <v>723</v>
      </c>
      <c r="D154" s="315"/>
      <c r="E154" s="316"/>
      <c r="F154" s="464">
        <v>0</v>
      </c>
      <c r="G154" s="490">
        <v>0</v>
      </c>
      <c r="H154" s="485"/>
      <c r="I154" s="64"/>
      <c r="J154" s="117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</row>
    <row r="155" spans="1:27" s="65" customFormat="1" ht="12.75" hidden="1" customHeight="1" x14ac:dyDescent="0.2">
      <c r="A155" s="193" t="s">
        <v>575</v>
      </c>
      <c r="B155" s="194" t="s">
        <v>267</v>
      </c>
      <c r="C155" s="195" t="s">
        <v>723</v>
      </c>
      <c r="D155" s="315"/>
      <c r="E155" s="316"/>
      <c r="F155" s="464">
        <v>0</v>
      </c>
      <c r="G155" s="490">
        <v>0</v>
      </c>
      <c r="H155" s="485"/>
      <c r="I155" s="64"/>
      <c r="J155" s="117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</row>
    <row r="156" spans="1:27" s="65" customFormat="1" ht="18" customHeight="1" thickBot="1" x14ac:dyDescent="0.25">
      <c r="A156" s="196" t="s">
        <v>576</v>
      </c>
      <c r="B156" s="194" t="s">
        <v>577</v>
      </c>
      <c r="C156" s="197" t="s">
        <v>723</v>
      </c>
      <c r="D156" s="340">
        <v>430.64125305232233</v>
      </c>
      <c r="E156" s="341">
        <v>425.56845130415979</v>
      </c>
      <c r="F156" s="470">
        <v>-5.0728017481625329</v>
      </c>
      <c r="G156" s="497">
        <v>-1.1779646543862796</v>
      </c>
      <c r="H156" s="486"/>
      <c r="I156" s="64"/>
      <c r="J156" s="117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</row>
    <row r="157" spans="1:27" s="65" customFormat="1" ht="18" customHeight="1" x14ac:dyDescent="0.2">
      <c r="A157" s="160" t="s">
        <v>578</v>
      </c>
      <c r="B157" s="161" t="s">
        <v>174</v>
      </c>
      <c r="C157" s="162" t="s">
        <v>289</v>
      </c>
      <c r="D157" s="329"/>
      <c r="E157" s="330"/>
      <c r="F157" s="459">
        <v>0</v>
      </c>
      <c r="G157" s="504">
        <v>0</v>
      </c>
      <c r="H157" s="472"/>
      <c r="I157" s="64"/>
      <c r="J157" s="117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</row>
    <row r="158" spans="1:27" s="65" customFormat="1" ht="30.75" customHeight="1" x14ac:dyDescent="0.2">
      <c r="A158" s="172" t="s">
        <v>579</v>
      </c>
      <c r="B158" s="174" t="s">
        <v>729</v>
      </c>
      <c r="C158" s="175" t="s">
        <v>723</v>
      </c>
      <c r="D158" s="317">
        <v>605.48430589921725</v>
      </c>
      <c r="E158" s="318">
        <v>582.91278548000014</v>
      </c>
      <c r="F158" s="462">
        <v>-22.571520419217109</v>
      </c>
      <c r="G158" s="495">
        <v>-3.7278456599623464</v>
      </c>
      <c r="H158" s="475"/>
      <c r="I158" s="64"/>
      <c r="J158" s="117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</row>
    <row r="159" spans="1:27" s="65" customFormat="1" ht="30.75" customHeight="1" x14ac:dyDescent="0.2">
      <c r="A159" s="172" t="s">
        <v>580</v>
      </c>
      <c r="B159" s="174" t="s">
        <v>581</v>
      </c>
      <c r="C159" s="175" t="s">
        <v>723</v>
      </c>
      <c r="D159" s="313">
        <v>235.16246296000003</v>
      </c>
      <c r="E159" s="314">
        <v>189</v>
      </c>
      <c r="F159" s="465">
        <v>-46.162462960000028</v>
      </c>
      <c r="G159" s="495">
        <v>-19.630030396412387</v>
      </c>
      <c r="H159" s="487"/>
      <c r="I159" s="64"/>
      <c r="J159" s="117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</row>
    <row r="160" spans="1:27" s="65" customFormat="1" ht="18" customHeight="1" x14ac:dyDescent="0.2">
      <c r="A160" s="164" t="s">
        <v>582</v>
      </c>
      <c r="B160" s="173" t="s">
        <v>583</v>
      </c>
      <c r="C160" s="166" t="s">
        <v>723</v>
      </c>
      <c r="D160" s="315">
        <v>0</v>
      </c>
      <c r="E160" s="316">
        <v>0</v>
      </c>
      <c r="F160" s="464">
        <v>0</v>
      </c>
      <c r="G160" s="490">
        <v>0</v>
      </c>
      <c r="H160" s="485"/>
      <c r="I160" s="64"/>
      <c r="J160" s="117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</row>
    <row r="161" spans="1:27" s="65" customFormat="1" ht="18" customHeight="1" x14ac:dyDescent="0.2">
      <c r="A161" s="172" t="s">
        <v>584</v>
      </c>
      <c r="B161" s="174" t="s">
        <v>585</v>
      </c>
      <c r="C161" s="175" t="s">
        <v>723</v>
      </c>
      <c r="D161" s="313">
        <v>200.16246296000003</v>
      </c>
      <c r="E161" s="314">
        <v>220.17726775</v>
      </c>
      <c r="F161" s="465">
        <v>20.014804789999971</v>
      </c>
      <c r="G161" s="495">
        <v>9.999279832003106</v>
      </c>
      <c r="H161" s="487"/>
      <c r="I161" s="64"/>
      <c r="J161" s="117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</row>
    <row r="162" spans="1:27" s="65" customFormat="1" ht="18" customHeight="1" x14ac:dyDescent="0.2">
      <c r="A162" s="179" t="s">
        <v>586</v>
      </c>
      <c r="B162" s="173" t="s">
        <v>587</v>
      </c>
      <c r="C162" s="166" t="s">
        <v>723</v>
      </c>
      <c r="D162" s="319">
        <v>0</v>
      </c>
      <c r="E162" s="320">
        <v>0</v>
      </c>
      <c r="F162" s="461">
        <v>0</v>
      </c>
      <c r="G162" s="490">
        <v>0</v>
      </c>
      <c r="H162" s="474"/>
      <c r="I162" s="64"/>
      <c r="J162" s="117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</row>
    <row r="163" spans="1:27" s="65" customFormat="1" ht="24.75" thickBot="1" x14ac:dyDescent="0.25">
      <c r="A163" s="198" t="s">
        <v>588</v>
      </c>
      <c r="B163" s="199" t="s">
        <v>589</v>
      </c>
      <c r="C163" s="200" t="s">
        <v>289</v>
      </c>
      <c r="D163" s="342">
        <v>0.33058241313577008</v>
      </c>
      <c r="E163" s="343">
        <v>0.37771905718056054</v>
      </c>
      <c r="F163" s="471">
        <v>4.7136644044790454E-2</v>
      </c>
      <c r="G163" s="505">
        <v>14.258666575052029</v>
      </c>
      <c r="H163" s="488"/>
      <c r="I163" s="64"/>
      <c r="J163" s="117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</row>
    <row r="164" spans="1:27" s="65" customFormat="1" ht="13.5" thickBot="1" x14ac:dyDescent="0.25">
      <c r="A164" s="201" t="s">
        <v>590</v>
      </c>
      <c r="B164" s="202"/>
      <c r="C164" s="202"/>
      <c r="D164" s="500"/>
      <c r="E164" s="501"/>
      <c r="F164" s="501"/>
      <c r="G164" s="502"/>
      <c r="H164" s="503"/>
      <c r="I164" s="64"/>
      <c r="J164" s="117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</row>
    <row r="165" spans="1:27" s="65" customFormat="1" ht="31.5" customHeight="1" x14ac:dyDescent="0.2">
      <c r="A165" s="186" t="s">
        <v>591</v>
      </c>
      <c r="B165" s="161" t="s">
        <v>592</v>
      </c>
      <c r="C165" s="187" t="s">
        <v>723</v>
      </c>
      <c r="D165" s="309">
        <v>4277.5470832500005</v>
      </c>
      <c r="E165" s="310">
        <v>4722.7533691800008</v>
      </c>
      <c r="F165" s="468">
        <v>445.20628593000038</v>
      </c>
      <c r="G165" s="492">
        <v>10.407980958838236</v>
      </c>
      <c r="H165" s="483"/>
      <c r="I165" s="64"/>
      <c r="J165" s="117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</row>
    <row r="166" spans="1:27" s="65" customFormat="1" ht="12.75" hidden="1" customHeight="1" x14ac:dyDescent="0.2">
      <c r="A166" s="164" t="s">
        <v>593</v>
      </c>
      <c r="B166" s="165" t="s">
        <v>724</v>
      </c>
      <c r="C166" s="166" t="s">
        <v>723</v>
      </c>
      <c r="D166" s="311">
        <v>0</v>
      </c>
      <c r="E166" s="312">
        <v>0</v>
      </c>
      <c r="F166" s="460">
        <v>0</v>
      </c>
      <c r="G166" s="491">
        <v>0</v>
      </c>
      <c r="H166" s="473"/>
      <c r="I166" s="64"/>
      <c r="J166" s="117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</row>
    <row r="167" spans="1:27" s="65" customFormat="1" ht="25.5" hidden="1" customHeight="1" x14ac:dyDescent="0.2">
      <c r="A167" s="164" t="s">
        <v>594</v>
      </c>
      <c r="B167" s="173" t="s">
        <v>88</v>
      </c>
      <c r="C167" s="166" t="s">
        <v>723</v>
      </c>
      <c r="D167" s="311"/>
      <c r="E167" s="312"/>
      <c r="F167" s="460">
        <v>0</v>
      </c>
      <c r="G167" s="491">
        <v>0</v>
      </c>
      <c r="H167" s="473"/>
      <c r="I167" s="64"/>
      <c r="J167" s="117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</row>
    <row r="168" spans="1:27" s="65" customFormat="1" ht="25.5" hidden="1" customHeight="1" x14ac:dyDescent="0.2">
      <c r="A168" s="164" t="s">
        <v>595</v>
      </c>
      <c r="B168" s="173" t="s">
        <v>90</v>
      </c>
      <c r="C168" s="166" t="s">
        <v>723</v>
      </c>
      <c r="D168" s="311"/>
      <c r="E168" s="312"/>
      <c r="F168" s="460">
        <v>0</v>
      </c>
      <c r="G168" s="491">
        <v>0</v>
      </c>
      <c r="H168" s="473"/>
      <c r="I168" s="64"/>
      <c r="J168" s="117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</row>
    <row r="169" spans="1:27" s="65" customFormat="1" ht="25.5" hidden="1" customHeight="1" x14ac:dyDescent="0.2">
      <c r="A169" s="164" t="s">
        <v>596</v>
      </c>
      <c r="B169" s="173" t="s">
        <v>92</v>
      </c>
      <c r="C169" s="166" t="s">
        <v>723</v>
      </c>
      <c r="D169" s="311"/>
      <c r="E169" s="312"/>
      <c r="F169" s="460">
        <v>0</v>
      </c>
      <c r="G169" s="491">
        <v>0</v>
      </c>
      <c r="H169" s="473"/>
      <c r="I169" s="64"/>
      <c r="J169" s="117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</row>
    <row r="170" spans="1:27" s="65" customFormat="1" ht="12.75" hidden="1" customHeight="1" x14ac:dyDescent="0.2">
      <c r="A170" s="164" t="s">
        <v>597</v>
      </c>
      <c r="B170" s="165" t="s">
        <v>94</v>
      </c>
      <c r="C170" s="166" t="s">
        <v>723</v>
      </c>
      <c r="D170" s="311"/>
      <c r="E170" s="312"/>
      <c r="F170" s="460">
        <v>0</v>
      </c>
      <c r="G170" s="491">
        <v>0</v>
      </c>
      <c r="H170" s="473"/>
      <c r="I170" s="64"/>
      <c r="J170" s="117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</row>
    <row r="171" spans="1:27" s="65" customFormat="1" ht="12.75" hidden="1" customHeight="1" x14ac:dyDescent="0.2">
      <c r="A171" s="164" t="s">
        <v>598</v>
      </c>
      <c r="B171" s="165" t="s">
        <v>96</v>
      </c>
      <c r="C171" s="166" t="s">
        <v>723</v>
      </c>
      <c r="D171" s="311"/>
      <c r="E171" s="312"/>
      <c r="F171" s="460">
        <v>0</v>
      </c>
      <c r="G171" s="491">
        <v>0</v>
      </c>
      <c r="H171" s="473"/>
      <c r="I171" s="64"/>
      <c r="J171" s="117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</row>
    <row r="172" spans="1:27" s="65" customFormat="1" ht="12.75" hidden="1" customHeight="1" x14ac:dyDescent="0.2">
      <c r="A172" s="164" t="s">
        <v>599</v>
      </c>
      <c r="B172" s="165" t="s">
        <v>98</v>
      </c>
      <c r="C172" s="166" t="s">
        <v>723</v>
      </c>
      <c r="D172" s="311"/>
      <c r="E172" s="312"/>
      <c r="F172" s="460">
        <v>0</v>
      </c>
      <c r="G172" s="491">
        <v>0</v>
      </c>
      <c r="H172" s="473"/>
      <c r="I172" s="64"/>
      <c r="J172" s="117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</row>
    <row r="173" spans="1:27" s="65" customFormat="1" ht="12.75" hidden="1" customHeight="1" x14ac:dyDescent="0.2">
      <c r="A173" s="164" t="s">
        <v>600</v>
      </c>
      <c r="B173" s="165" t="s">
        <v>100</v>
      </c>
      <c r="C173" s="166" t="s">
        <v>723</v>
      </c>
      <c r="D173" s="311"/>
      <c r="E173" s="312"/>
      <c r="F173" s="460">
        <v>0</v>
      </c>
      <c r="G173" s="491">
        <v>0</v>
      </c>
      <c r="H173" s="473"/>
      <c r="I173" s="64"/>
      <c r="J173" s="117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</row>
    <row r="174" spans="1:27" s="65" customFormat="1" ht="12.75" x14ac:dyDescent="0.2">
      <c r="A174" s="164" t="s">
        <v>601</v>
      </c>
      <c r="B174" s="165" t="s">
        <v>102</v>
      </c>
      <c r="C174" s="166" t="s">
        <v>723</v>
      </c>
      <c r="D174" s="311">
        <v>4250.6656416000005</v>
      </c>
      <c r="E174" s="312">
        <v>4652.0576405500005</v>
      </c>
      <c r="F174" s="460">
        <v>401.39199895000002</v>
      </c>
      <c r="G174" s="491">
        <v>9.4430386389768213</v>
      </c>
      <c r="H174" s="473"/>
      <c r="I174" s="64"/>
      <c r="J174" s="117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</row>
    <row r="175" spans="1:27" s="65" customFormat="1" ht="12.75" hidden="1" customHeight="1" x14ac:dyDescent="0.2">
      <c r="A175" s="164" t="s">
        <v>602</v>
      </c>
      <c r="B175" s="165" t="s">
        <v>104</v>
      </c>
      <c r="C175" s="166" t="s">
        <v>723</v>
      </c>
      <c r="D175" s="311"/>
      <c r="E175" s="312"/>
      <c r="F175" s="460">
        <v>0</v>
      </c>
      <c r="G175" s="491">
        <v>0</v>
      </c>
      <c r="H175" s="473"/>
      <c r="I175" s="64"/>
      <c r="J175" s="117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</row>
    <row r="176" spans="1:27" s="65" customFormat="1" ht="25.5" hidden="1" customHeight="1" x14ac:dyDescent="0.2">
      <c r="A176" s="164" t="s">
        <v>603</v>
      </c>
      <c r="B176" s="168" t="s">
        <v>106</v>
      </c>
      <c r="C176" s="166" t="s">
        <v>723</v>
      </c>
      <c r="D176" s="311">
        <v>0</v>
      </c>
      <c r="E176" s="312">
        <v>0</v>
      </c>
      <c r="F176" s="460">
        <v>0</v>
      </c>
      <c r="G176" s="491">
        <v>0</v>
      </c>
      <c r="H176" s="473"/>
      <c r="I176" s="64"/>
      <c r="J176" s="117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</row>
    <row r="177" spans="1:27" s="65" customFormat="1" ht="12.75" hidden="1" customHeight="1" x14ac:dyDescent="0.2">
      <c r="A177" s="164" t="s">
        <v>604</v>
      </c>
      <c r="B177" s="169" t="s">
        <v>725</v>
      </c>
      <c r="C177" s="166" t="s">
        <v>723</v>
      </c>
      <c r="D177" s="311"/>
      <c r="E177" s="312"/>
      <c r="F177" s="460">
        <v>0</v>
      </c>
      <c r="G177" s="491">
        <v>0</v>
      </c>
      <c r="H177" s="473"/>
      <c r="I177" s="64"/>
      <c r="J177" s="117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</row>
    <row r="178" spans="1:27" s="65" customFormat="1" ht="12.75" hidden="1" customHeight="1" x14ac:dyDescent="0.2">
      <c r="A178" s="164" t="s">
        <v>605</v>
      </c>
      <c r="B178" s="169" t="s">
        <v>110</v>
      </c>
      <c r="C178" s="166" t="s">
        <v>723</v>
      </c>
      <c r="D178" s="311"/>
      <c r="E178" s="312"/>
      <c r="F178" s="460">
        <v>0</v>
      </c>
      <c r="G178" s="491">
        <v>0</v>
      </c>
      <c r="H178" s="473"/>
      <c r="I178" s="64"/>
      <c r="J178" s="117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</row>
    <row r="179" spans="1:27" s="65" customFormat="1" ht="25.5" hidden="1" customHeight="1" x14ac:dyDescent="0.2">
      <c r="A179" s="164" t="s">
        <v>606</v>
      </c>
      <c r="B179" s="192" t="s">
        <v>607</v>
      </c>
      <c r="C179" s="166" t="s">
        <v>723</v>
      </c>
      <c r="D179" s="311">
        <v>0</v>
      </c>
      <c r="E179" s="312">
        <v>0</v>
      </c>
      <c r="F179" s="460">
        <v>0</v>
      </c>
      <c r="G179" s="491">
        <v>0</v>
      </c>
      <c r="H179" s="473"/>
      <c r="I179" s="64"/>
      <c r="J179" s="117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</row>
    <row r="180" spans="1:27" s="65" customFormat="1" ht="12.75" hidden="1" customHeight="1" x14ac:dyDescent="0.2">
      <c r="A180" s="164" t="s">
        <v>608</v>
      </c>
      <c r="B180" s="173" t="s">
        <v>609</v>
      </c>
      <c r="C180" s="166" t="s">
        <v>723</v>
      </c>
      <c r="D180" s="311"/>
      <c r="E180" s="312"/>
      <c r="F180" s="460">
        <v>0</v>
      </c>
      <c r="G180" s="491">
        <v>0</v>
      </c>
      <c r="H180" s="473"/>
      <c r="I180" s="64"/>
      <c r="J180" s="117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</row>
    <row r="181" spans="1:27" s="65" customFormat="1" ht="25.5" hidden="1" customHeight="1" x14ac:dyDescent="0.2">
      <c r="A181" s="164" t="s">
        <v>610</v>
      </c>
      <c r="B181" s="173" t="s">
        <v>611</v>
      </c>
      <c r="C181" s="166" t="s">
        <v>723</v>
      </c>
      <c r="D181" s="311"/>
      <c r="E181" s="312"/>
      <c r="F181" s="460">
        <v>0</v>
      </c>
      <c r="G181" s="491">
        <v>0</v>
      </c>
      <c r="H181" s="473"/>
      <c r="I181" s="64"/>
      <c r="J181" s="117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</row>
    <row r="182" spans="1:27" s="65" customFormat="1" ht="12.75" x14ac:dyDescent="0.2">
      <c r="A182" s="164" t="s">
        <v>612</v>
      </c>
      <c r="B182" s="165" t="s">
        <v>112</v>
      </c>
      <c r="C182" s="166" t="s">
        <v>723</v>
      </c>
      <c r="D182" s="311">
        <v>26.881441649999999</v>
      </c>
      <c r="E182" s="312">
        <v>70.695728630000005</v>
      </c>
      <c r="F182" s="460">
        <v>43.814286980000006</v>
      </c>
      <c r="G182" s="491">
        <v>162.99083788164316</v>
      </c>
      <c r="H182" s="473"/>
      <c r="I182" s="64"/>
      <c r="J182" s="117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</row>
    <row r="183" spans="1:27" s="65" customFormat="1" ht="12.75" x14ac:dyDescent="0.2">
      <c r="A183" s="172" t="s">
        <v>613</v>
      </c>
      <c r="B183" s="188" t="s">
        <v>614</v>
      </c>
      <c r="C183" s="175" t="s">
        <v>723</v>
      </c>
      <c r="D183" s="313">
        <v>4209.309510620953</v>
      </c>
      <c r="E183" s="314">
        <v>4715.2659511900001</v>
      </c>
      <c r="F183" s="465">
        <v>505.95644056904712</v>
      </c>
      <c r="G183" s="493">
        <v>12.019939120476055</v>
      </c>
      <c r="H183" s="487"/>
      <c r="I183" s="64"/>
      <c r="J183" s="117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</row>
    <row r="184" spans="1:27" s="65" customFormat="1" ht="12.75" hidden="1" customHeight="1" x14ac:dyDescent="0.2">
      <c r="A184" s="164" t="s">
        <v>615</v>
      </c>
      <c r="B184" s="192" t="s">
        <v>616</v>
      </c>
      <c r="C184" s="166" t="s">
        <v>723</v>
      </c>
      <c r="D184" s="315"/>
      <c r="E184" s="316"/>
      <c r="F184" s="464">
        <v>0</v>
      </c>
      <c r="G184" s="494">
        <v>0</v>
      </c>
      <c r="H184" s="485"/>
      <c r="I184" s="64"/>
      <c r="J184" s="117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</row>
    <row r="185" spans="1:27" s="65" customFormat="1" ht="12.75" x14ac:dyDescent="0.2">
      <c r="A185" s="164" t="s">
        <v>617</v>
      </c>
      <c r="B185" s="192" t="s">
        <v>618</v>
      </c>
      <c r="C185" s="166" t="s">
        <v>723</v>
      </c>
      <c r="D185" s="315">
        <v>2090.1328745976007</v>
      </c>
      <c r="E185" s="316">
        <v>2189.7417655899999</v>
      </c>
      <c r="F185" s="464">
        <v>99.608890992399211</v>
      </c>
      <c r="G185" s="494">
        <v>4.7656726614367155</v>
      </c>
      <c r="H185" s="485"/>
      <c r="I185" s="64"/>
      <c r="J185" s="117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</row>
    <row r="186" spans="1:27" s="65" customFormat="1" ht="12.75" x14ac:dyDescent="0.2">
      <c r="A186" s="164" t="s">
        <v>619</v>
      </c>
      <c r="B186" s="173" t="s">
        <v>336</v>
      </c>
      <c r="C186" s="166" t="s">
        <v>723</v>
      </c>
      <c r="D186" s="315">
        <v>2063.4173476176006</v>
      </c>
      <c r="E186" s="316">
        <v>2159.59489252</v>
      </c>
      <c r="F186" s="464">
        <v>96.177544902399404</v>
      </c>
      <c r="G186" s="494">
        <v>4.6610805619834963</v>
      </c>
      <c r="H186" s="485"/>
      <c r="I186" s="64"/>
      <c r="J186" s="117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</row>
    <row r="187" spans="1:27" s="65" customFormat="1" ht="12.75" x14ac:dyDescent="0.2">
      <c r="A187" s="164" t="s">
        <v>620</v>
      </c>
      <c r="B187" s="173" t="s">
        <v>621</v>
      </c>
      <c r="C187" s="166" t="s">
        <v>723</v>
      </c>
      <c r="D187" s="315">
        <v>26.71552698</v>
      </c>
      <c r="E187" s="316">
        <v>30.146873070000002</v>
      </c>
      <c r="F187" s="464">
        <v>3.4313460900000017</v>
      </c>
      <c r="G187" s="494">
        <v>12.844014241488871</v>
      </c>
      <c r="H187" s="485"/>
      <c r="I187" s="64"/>
      <c r="J187" s="117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</row>
    <row r="188" spans="1:27" s="65" customFormat="1" ht="12.75" hidden="1" customHeight="1" x14ac:dyDescent="0.2">
      <c r="A188" s="164" t="s">
        <v>622</v>
      </c>
      <c r="B188" s="173" t="s">
        <v>623</v>
      </c>
      <c r="C188" s="166" t="s">
        <v>723</v>
      </c>
      <c r="D188" s="315">
        <v>0</v>
      </c>
      <c r="E188" s="316"/>
      <c r="F188" s="464">
        <v>0</v>
      </c>
      <c r="G188" s="494">
        <v>0</v>
      </c>
      <c r="H188" s="485"/>
      <c r="I188" s="64"/>
      <c r="J188" s="117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</row>
    <row r="189" spans="1:27" s="65" customFormat="1" ht="25.5" hidden="1" customHeight="1" x14ac:dyDescent="0.2">
      <c r="A189" s="164" t="s">
        <v>624</v>
      </c>
      <c r="B189" s="192" t="s">
        <v>625</v>
      </c>
      <c r="C189" s="166" t="s">
        <v>723</v>
      </c>
      <c r="D189" s="315">
        <v>0</v>
      </c>
      <c r="E189" s="316"/>
      <c r="F189" s="464">
        <v>0</v>
      </c>
      <c r="G189" s="494">
        <v>0</v>
      </c>
      <c r="H189" s="485"/>
      <c r="I189" s="64"/>
      <c r="J189" s="117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</row>
    <row r="190" spans="1:27" s="65" customFormat="1" ht="24" x14ac:dyDescent="0.2">
      <c r="A190" s="164" t="s">
        <v>626</v>
      </c>
      <c r="B190" s="192" t="s">
        <v>627</v>
      </c>
      <c r="C190" s="166" t="s">
        <v>723</v>
      </c>
      <c r="D190" s="315">
        <v>1780.6499822544004</v>
      </c>
      <c r="E190" s="316">
        <v>1949.2328336100002</v>
      </c>
      <c r="F190" s="464">
        <v>168.58285135559981</v>
      </c>
      <c r="G190" s="494">
        <v>9.4674895704188131</v>
      </c>
      <c r="H190" s="485"/>
      <c r="I190" s="64"/>
      <c r="J190" s="117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</row>
    <row r="191" spans="1:27" s="65" customFormat="1" ht="12.75" hidden="1" customHeight="1" x14ac:dyDescent="0.2">
      <c r="A191" s="164" t="s">
        <v>628</v>
      </c>
      <c r="B191" s="192" t="s">
        <v>629</v>
      </c>
      <c r="C191" s="166" t="s">
        <v>723</v>
      </c>
      <c r="D191" s="315">
        <v>110.73634475806452</v>
      </c>
      <c r="E191" s="316"/>
      <c r="F191" s="464">
        <v>-110.73634475806452</v>
      </c>
      <c r="G191" s="494">
        <v>-100</v>
      </c>
      <c r="H191" s="485"/>
      <c r="I191" s="64"/>
      <c r="J191" s="117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</row>
    <row r="192" spans="1:27" s="65" customFormat="1" ht="12.75" x14ac:dyDescent="0.2">
      <c r="A192" s="164" t="s">
        <v>630</v>
      </c>
      <c r="B192" s="192" t="s">
        <v>631</v>
      </c>
      <c r="C192" s="166" t="s">
        <v>723</v>
      </c>
      <c r="D192" s="315">
        <v>33.442376116935492</v>
      </c>
      <c r="E192" s="316">
        <v>113.26326039</v>
      </c>
      <c r="F192" s="464">
        <v>79.820884273064507</v>
      </c>
      <c r="G192" s="494">
        <v>238.68185679737797</v>
      </c>
      <c r="H192" s="485"/>
      <c r="I192" s="64"/>
      <c r="J192" s="117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</row>
    <row r="193" spans="1:27" s="65" customFormat="1" ht="12.75" x14ac:dyDescent="0.2">
      <c r="A193" s="164" t="s">
        <v>632</v>
      </c>
      <c r="B193" s="192" t="s">
        <v>633</v>
      </c>
      <c r="C193" s="166" t="s">
        <v>723</v>
      </c>
      <c r="D193" s="315">
        <v>28.934184527809521</v>
      </c>
      <c r="E193" s="316">
        <v>36.981100959999999</v>
      </c>
      <c r="F193" s="464">
        <v>8.0469164321904785</v>
      </c>
      <c r="G193" s="494">
        <v>27.811104973275963</v>
      </c>
      <c r="H193" s="485"/>
      <c r="I193" s="64"/>
      <c r="J193" s="117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</row>
    <row r="194" spans="1:27" s="65" customFormat="1" ht="12.75" x14ac:dyDescent="0.2">
      <c r="A194" s="164" t="s">
        <v>634</v>
      </c>
      <c r="B194" s="192" t="s">
        <v>635</v>
      </c>
      <c r="C194" s="166" t="s">
        <v>723</v>
      </c>
      <c r="D194" s="315">
        <v>48.232999999999997</v>
      </c>
      <c r="E194" s="316">
        <v>221.73002047</v>
      </c>
      <c r="F194" s="464">
        <v>173.49702047</v>
      </c>
      <c r="G194" s="494">
        <v>359.70605284763548</v>
      </c>
      <c r="H194" s="485"/>
      <c r="I194" s="64"/>
      <c r="J194" s="117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</row>
    <row r="195" spans="1:27" s="65" customFormat="1" ht="12.75" x14ac:dyDescent="0.2">
      <c r="A195" s="164" t="s">
        <v>636</v>
      </c>
      <c r="B195" s="173" t="s">
        <v>637</v>
      </c>
      <c r="C195" s="166" t="s">
        <v>723</v>
      </c>
      <c r="D195" s="315">
        <v>3.4546212600001125</v>
      </c>
      <c r="E195" s="316">
        <v>84.489107709999999</v>
      </c>
      <c r="F195" s="464">
        <v>81.034486449999889</v>
      </c>
      <c r="G195" s="494">
        <v>2345.6836611373501</v>
      </c>
      <c r="H195" s="485"/>
      <c r="I195" s="64"/>
      <c r="J195" s="117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</row>
    <row r="196" spans="1:27" s="65" customFormat="1" ht="12.75" x14ac:dyDescent="0.2">
      <c r="A196" s="164" t="s">
        <v>638</v>
      </c>
      <c r="B196" s="192" t="s">
        <v>639</v>
      </c>
      <c r="C196" s="166" t="s">
        <v>723</v>
      </c>
      <c r="D196" s="315">
        <v>29.084636189999998</v>
      </c>
      <c r="E196" s="316">
        <v>3.7841766900000002</v>
      </c>
      <c r="F196" s="464">
        <v>-25.300459499999999</v>
      </c>
      <c r="G196" s="494">
        <v>-86.989087072366104</v>
      </c>
      <c r="H196" s="485"/>
      <c r="I196" s="64"/>
      <c r="J196" s="117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</row>
    <row r="197" spans="1:27" s="65" customFormat="1" ht="12.75" x14ac:dyDescent="0.2">
      <c r="A197" s="164" t="s">
        <v>640</v>
      </c>
      <c r="B197" s="192" t="s">
        <v>641</v>
      </c>
      <c r="C197" s="166" t="s">
        <v>723</v>
      </c>
      <c r="D197" s="315">
        <v>20.946992850000004</v>
      </c>
      <c r="E197" s="316">
        <v>110.70302564999999</v>
      </c>
      <c r="F197" s="464">
        <v>89.756032799999986</v>
      </c>
      <c r="G197" s="494">
        <v>428.49125620434802</v>
      </c>
      <c r="H197" s="485"/>
      <c r="I197" s="64"/>
      <c r="J197" s="117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</row>
    <row r="198" spans="1:27" s="65" customFormat="1" ht="12.75" x14ac:dyDescent="0.2">
      <c r="A198" s="164" t="s">
        <v>642</v>
      </c>
      <c r="B198" s="192" t="s">
        <v>643</v>
      </c>
      <c r="C198" s="166" t="s">
        <v>723</v>
      </c>
      <c r="D198" s="315">
        <v>2.96666768</v>
      </c>
      <c r="E198" s="316">
        <v>8.2972935400000001</v>
      </c>
      <c r="F198" s="464">
        <v>5.3306258599999996</v>
      </c>
      <c r="G198" s="494">
        <v>179.68395637761489</v>
      </c>
      <c r="H198" s="485"/>
      <c r="I198" s="64"/>
      <c r="J198" s="117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</row>
    <row r="199" spans="1:27" s="65" customFormat="1" ht="24" x14ac:dyDescent="0.2">
      <c r="A199" s="164" t="s">
        <v>644</v>
      </c>
      <c r="B199" s="192" t="s">
        <v>645</v>
      </c>
      <c r="C199" s="166" t="s">
        <v>723</v>
      </c>
      <c r="D199" s="315">
        <v>56.38839591114214</v>
      </c>
      <c r="E199" s="316">
        <v>0</v>
      </c>
      <c r="F199" s="464">
        <v>-56.38839591114214</v>
      </c>
      <c r="G199" s="494">
        <v>-100</v>
      </c>
      <c r="H199" s="485"/>
      <c r="I199" s="64"/>
      <c r="J199" s="117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</row>
    <row r="200" spans="1:27" s="65" customFormat="1" ht="12.75" x14ac:dyDescent="0.2">
      <c r="A200" s="164" t="s">
        <v>646</v>
      </c>
      <c r="B200" s="192" t="s">
        <v>647</v>
      </c>
      <c r="C200" s="166" t="s">
        <v>723</v>
      </c>
      <c r="D200" s="315">
        <v>7.7940557350000006</v>
      </c>
      <c r="E200" s="316">
        <v>81.53247429000001</v>
      </c>
      <c r="F200" s="464">
        <v>73.73841855500001</v>
      </c>
      <c r="G200" s="494">
        <v>946.08533813621762</v>
      </c>
      <c r="H200" s="485"/>
      <c r="I200" s="64"/>
      <c r="J200" s="117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</row>
    <row r="201" spans="1:27" s="65" customFormat="1" ht="26.25" customHeight="1" x14ac:dyDescent="0.2">
      <c r="A201" s="172" t="s">
        <v>648</v>
      </c>
      <c r="B201" s="188" t="s">
        <v>649</v>
      </c>
      <c r="C201" s="175" t="s">
        <v>723</v>
      </c>
      <c r="D201" s="313">
        <v>0</v>
      </c>
      <c r="E201" s="314">
        <v>0</v>
      </c>
      <c r="F201" s="465">
        <v>0</v>
      </c>
      <c r="G201" s="493">
        <v>0</v>
      </c>
      <c r="H201" s="487"/>
      <c r="I201" s="64"/>
      <c r="J201" s="117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</row>
    <row r="202" spans="1:27" s="65" customFormat="1" ht="12.75" hidden="1" customHeight="1" x14ac:dyDescent="0.2">
      <c r="A202" s="164" t="s">
        <v>650</v>
      </c>
      <c r="B202" s="192" t="s">
        <v>651</v>
      </c>
      <c r="C202" s="166" t="s">
        <v>723</v>
      </c>
      <c r="D202" s="315"/>
      <c r="E202" s="316"/>
      <c r="F202" s="464">
        <v>0</v>
      </c>
      <c r="G202" s="494">
        <v>0</v>
      </c>
      <c r="H202" s="485"/>
      <c r="I202" s="64"/>
      <c r="J202" s="117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</row>
    <row r="203" spans="1:27" s="65" customFormat="1" ht="12.75" hidden="1" customHeight="1" x14ac:dyDescent="0.2">
      <c r="A203" s="164" t="s">
        <v>652</v>
      </c>
      <c r="B203" s="192" t="s">
        <v>730</v>
      </c>
      <c r="C203" s="166" t="s">
        <v>723</v>
      </c>
      <c r="D203" s="311">
        <v>0</v>
      </c>
      <c r="E203" s="312">
        <v>0</v>
      </c>
      <c r="F203" s="460">
        <v>0</v>
      </c>
      <c r="G203" s="491">
        <v>0</v>
      </c>
      <c r="H203" s="473"/>
      <c r="I203" s="64"/>
      <c r="J203" s="117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</row>
    <row r="204" spans="1:27" s="65" customFormat="1" ht="34.5" hidden="1" customHeight="1" thickBot="1" x14ac:dyDescent="0.2">
      <c r="A204" s="164" t="s">
        <v>653</v>
      </c>
      <c r="B204" s="173" t="s">
        <v>654</v>
      </c>
      <c r="C204" s="166" t="s">
        <v>723</v>
      </c>
      <c r="D204" s="311">
        <v>0</v>
      </c>
      <c r="E204" s="312">
        <v>0</v>
      </c>
      <c r="F204" s="460">
        <v>0</v>
      </c>
      <c r="G204" s="491">
        <v>0</v>
      </c>
      <c r="H204" s="473"/>
      <c r="I204" s="64"/>
      <c r="J204" s="117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</row>
    <row r="205" spans="1:27" s="65" customFormat="1" ht="12.75" hidden="1" customHeight="1" x14ac:dyDescent="0.2">
      <c r="A205" s="164" t="s">
        <v>655</v>
      </c>
      <c r="B205" s="177" t="s">
        <v>550</v>
      </c>
      <c r="C205" s="166" t="s">
        <v>723</v>
      </c>
      <c r="D205" s="311"/>
      <c r="E205" s="312"/>
      <c r="F205" s="460">
        <v>0</v>
      </c>
      <c r="G205" s="491">
        <v>0</v>
      </c>
      <c r="H205" s="473"/>
      <c r="I205" s="64"/>
      <c r="J205" s="117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</row>
    <row r="206" spans="1:27" s="65" customFormat="1" ht="25.5" hidden="1" customHeight="1" x14ac:dyDescent="0.2">
      <c r="A206" s="164" t="s">
        <v>656</v>
      </c>
      <c r="B206" s="177" t="s">
        <v>552</v>
      </c>
      <c r="C206" s="166" t="s">
        <v>723</v>
      </c>
      <c r="D206" s="311"/>
      <c r="E206" s="312"/>
      <c r="F206" s="460">
        <v>0</v>
      </c>
      <c r="G206" s="491">
        <v>0</v>
      </c>
      <c r="H206" s="473"/>
      <c r="I206" s="64"/>
      <c r="J206" s="117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</row>
    <row r="207" spans="1:27" s="65" customFormat="1" ht="12.75" hidden="1" x14ac:dyDescent="0.2">
      <c r="A207" s="164" t="s">
        <v>657</v>
      </c>
      <c r="B207" s="192" t="s">
        <v>658</v>
      </c>
      <c r="C207" s="166" t="s">
        <v>723</v>
      </c>
      <c r="D207" s="311">
        <v>0</v>
      </c>
      <c r="E207" s="312">
        <v>0</v>
      </c>
      <c r="F207" s="460">
        <v>0</v>
      </c>
      <c r="G207" s="491">
        <v>0</v>
      </c>
      <c r="H207" s="473"/>
      <c r="I207" s="64"/>
      <c r="J207" s="117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</row>
    <row r="208" spans="1:27" s="65" customFormat="1" ht="12.75" x14ac:dyDescent="0.2">
      <c r="A208" s="172" t="s">
        <v>659</v>
      </c>
      <c r="B208" s="188" t="s">
        <v>660</v>
      </c>
      <c r="C208" s="175" t="s">
        <v>723</v>
      </c>
      <c r="D208" s="313">
        <v>26.121093515999998</v>
      </c>
      <c r="E208" s="314">
        <v>25.91320391</v>
      </c>
      <c r="F208" s="465">
        <v>-0.20788960599999839</v>
      </c>
      <c r="G208" s="493">
        <v>-0.79586869467260024</v>
      </c>
      <c r="H208" s="487"/>
      <c r="I208" s="64"/>
      <c r="J208" s="117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</row>
    <row r="209" spans="1:27" s="65" customFormat="1" ht="12.75" x14ac:dyDescent="0.2">
      <c r="A209" s="164" t="s">
        <v>661</v>
      </c>
      <c r="B209" s="192" t="s">
        <v>662</v>
      </c>
      <c r="C209" s="166" t="s">
        <v>723</v>
      </c>
      <c r="D209" s="315">
        <v>26.121093515999998</v>
      </c>
      <c r="E209" s="316">
        <v>25.63869351</v>
      </c>
      <c r="F209" s="464">
        <v>-0.48240000599999888</v>
      </c>
      <c r="G209" s="494">
        <v>-1.8467833504156843</v>
      </c>
      <c r="H209" s="485"/>
      <c r="I209" s="64"/>
      <c r="J209" s="117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</row>
    <row r="210" spans="1:27" s="65" customFormat="1" ht="12.75" customHeight="1" x14ac:dyDescent="0.2">
      <c r="A210" s="164" t="s">
        <v>663</v>
      </c>
      <c r="B210" s="173" t="s">
        <v>664</v>
      </c>
      <c r="C210" s="166" t="s">
        <v>723</v>
      </c>
      <c r="D210" s="315">
        <v>0</v>
      </c>
      <c r="E210" s="316">
        <v>25.63869351</v>
      </c>
      <c r="F210" s="464">
        <v>25.63869351</v>
      </c>
      <c r="G210" s="494">
        <v>0</v>
      </c>
      <c r="H210" s="485"/>
      <c r="I210" s="64"/>
      <c r="J210" s="117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</row>
    <row r="211" spans="1:27" s="65" customFormat="1" ht="12.75" hidden="1" x14ac:dyDescent="0.2">
      <c r="A211" s="164" t="s">
        <v>665</v>
      </c>
      <c r="B211" s="173" t="s">
        <v>666</v>
      </c>
      <c r="C211" s="166" t="s">
        <v>723</v>
      </c>
      <c r="D211" s="315">
        <v>26.121093515999998</v>
      </c>
      <c r="E211" s="316"/>
      <c r="F211" s="464">
        <v>-26.121093515999998</v>
      </c>
      <c r="G211" s="494">
        <v>-100</v>
      </c>
      <c r="H211" s="485"/>
      <c r="I211" s="64"/>
      <c r="J211" s="117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</row>
    <row r="212" spans="1:27" s="65" customFormat="1" ht="25.5" hidden="1" customHeight="1" x14ac:dyDescent="0.2">
      <c r="A212" s="164" t="s">
        <v>667</v>
      </c>
      <c r="B212" s="173" t="s">
        <v>668</v>
      </c>
      <c r="C212" s="166" t="s">
        <v>723</v>
      </c>
      <c r="D212" s="315">
        <v>0</v>
      </c>
      <c r="E212" s="316"/>
      <c r="F212" s="464">
        <v>0</v>
      </c>
      <c r="G212" s="494">
        <v>0</v>
      </c>
      <c r="H212" s="485"/>
      <c r="I212" s="64"/>
      <c r="J212" s="117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</row>
    <row r="213" spans="1:27" s="65" customFormat="1" ht="12.75" hidden="1" customHeight="1" x14ac:dyDescent="0.2">
      <c r="A213" s="164" t="s">
        <v>669</v>
      </c>
      <c r="B213" s="173" t="s">
        <v>670</v>
      </c>
      <c r="C213" s="166" t="s">
        <v>723</v>
      </c>
      <c r="D213" s="315">
        <v>0</v>
      </c>
      <c r="E213" s="316"/>
      <c r="F213" s="464">
        <v>0</v>
      </c>
      <c r="G213" s="494">
        <v>0</v>
      </c>
      <c r="H213" s="485"/>
      <c r="I213" s="64"/>
      <c r="J213" s="117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</row>
    <row r="214" spans="1:27" s="65" customFormat="1" ht="25.5" hidden="1" customHeight="1" x14ac:dyDescent="0.2">
      <c r="A214" s="164" t="s">
        <v>671</v>
      </c>
      <c r="B214" s="173" t="s">
        <v>672</v>
      </c>
      <c r="C214" s="166" t="s">
        <v>723</v>
      </c>
      <c r="D214" s="315"/>
      <c r="E214" s="316"/>
      <c r="F214" s="464">
        <v>0</v>
      </c>
      <c r="G214" s="494">
        <v>0</v>
      </c>
      <c r="H214" s="485"/>
      <c r="I214" s="64"/>
      <c r="J214" s="117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</row>
    <row r="215" spans="1:27" s="65" customFormat="1" ht="12.75" hidden="1" customHeight="1" x14ac:dyDescent="0.2">
      <c r="A215" s="164" t="s">
        <v>673</v>
      </c>
      <c r="B215" s="173" t="s">
        <v>674</v>
      </c>
      <c r="C215" s="166" t="s">
        <v>723</v>
      </c>
      <c r="D215" s="311"/>
      <c r="E215" s="312"/>
      <c r="F215" s="460">
        <v>0</v>
      </c>
      <c r="G215" s="491">
        <v>0</v>
      </c>
      <c r="H215" s="473"/>
      <c r="I215" s="64"/>
      <c r="J215" s="117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</row>
    <row r="216" spans="1:27" s="65" customFormat="1" ht="12.75" hidden="1" customHeight="1" x14ac:dyDescent="0.2">
      <c r="A216" s="164" t="s">
        <v>675</v>
      </c>
      <c r="B216" s="192" t="s">
        <v>676</v>
      </c>
      <c r="C216" s="166" t="s">
        <v>723</v>
      </c>
      <c r="D216" s="311"/>
      <c r="E216" s="316"/>
      <c r="F216" s="460">
        <v>0</v>
      </c>
      <c r="G216" s="491">
        <v>0</v>
      </c>
      <c r="H216" s="473"/>
      <c r="I216" s="64"/>
      <c r="J216" s="117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</row>
    <row r="217" spans="1:27" s="65" customFormat="1" ht="12.75" hidden="1" customHeight="1" x14ac:dyDescent="0.2">
      <c r="A217" s="164" t="s">
        <v>677</v>
      </c>
      <c r="B217" s="192" t="s">
        <v>678</v>
      </c>
      <c r="C217" s="166" t="s">
        <v>723</v>
      </c>
      <c r="D217" s="311"/>
      <c r="E217" s="312">
        <v>0.27451040000000049</v>
      </c>
      <c r="F217" s="460">
        <v>0.27451040000000049</v>
      </c>
      <c r="G217" s="491">
        <v>0</v>
      </c>
      <c r="H217" s="473"/>
      <c r="I217" s="64"/>
      <c r="J217" s="117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</row>
    <row r="218" spans="1:27" s="65" customFormat="1" ht="12.75" hidden="1" customHeight="1" x14ac:dyDescent="0.2">
      <c r="A218" s="164" t="s">
        <v>679</v>
      </c>
      <c r="B218" s="192" t="s">
        <v>174</v>
      </c>
      <c r="C218" s="166" t="s">
        <v>289</v>
      </c>
      <c r="D218" s="311"/>
      <c r="E218" s="312"/>
      <c r="F218" s="460">
        <v>0</v>
      </c>
      <c r="G218" s="491">
        <v>0</v>
      </c>
      <c r="H218" s="473"/>
      <c r="I218" s="64"/>
      <c r="J218" s="117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</row>
    <row r="219" spans="1:27" s="65" customFormat="1" ht="25.5" hidden="1" customHeight="1" x14ac:dyDescent="0.2">
      <c r="A219" s="164" t="s">
        <v>680</v>
      </c>
      <c r="B219" s="192" t="s">
        <v>681</v>
      </c>
      <c r="C219" s="166" t="s">
        <v>723</v>
      </c>
      <c r="D219" s="311"/>
      <c r="E219" s="312"/>
      <c r="F219" s="460">
        <v>0</v>
      </c>
      <c r="G219" s="491">
        <v>0</v>
      </c>
      <c r="H219" s="473"/>
      <c r="I219" s="64"/>
      <c r="J219" s="117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</row>
    <row r="220" spans="1:27" s="65" customFormat="1" ht="12.75" customHeight="1" x14ac:dyDescent="0.2">
      <c r="A220" s="172" t="s">
        <v>682</v>
      </c>
      <c r="B220" s="188" t="s">
        <v>683</v>
      </c>
      <c r="C220" s="175" t="s">
        <v>723</v>
      </c>
      <c r="D220" s="317">
        <v>3.7319796573806259</v>
      </c>
      <c r="E220" s="318">
        <v>1740.3802970199999</v>
      </c>
      <c r="F220" s="462">
        <v>1736.6483173626193</v>
      </c>
      <c r="G220" s="492">
        <v>46534.238575714131</v>
      </c>
      <c r="H220" s="475"/>
      <c r="I220" s="64"/>
      <c r="J220" s="117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</row>
    <row r="221" spans="1:27" s="65" customFormat="1" ht="12.75" customHeight="1" x14ac:dyDescent="0.2">
      <c r="A221" s="164" t="s">
        <v>684</v>
      </c>
      <c r="B221" s="192" t="s">
        <v>685</v>
      </c>
      <c r="C221" s="166" t="s">
        <v>723</v>
      </c>
      <c r="D221" s="311">
        <v>3.7319796573806259</v>
      </c>
      <c r="E221" s="312">
        <v>0.10958904</v>
      </c>
      <c r="F221" s="460">
        <v>-3.622390617380626</v>
      </c>
      <c r="G221" s="491">
        <v>-97.06351454024491</v>
      </c>
      <c r="H221" s="473"/>
      <c r="I221" s="64"/>
      <c r="J221" s="117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</row>
    <row r="222" spans="1:27" s="65" customFormat="1" ht="12.75" customHeight="1" x14ac:dyDescent="0.2">
      <c r="A222" s="164" t="s">
        <v>686</v>
      </c>
      <c r="B222" s="192" t="s">
        <v>731</v>
      </c>
      <c r="C222" s="166" t="s">
        <v>723</v>
      </c>
      <c r="D222" s="311">
        <v>0</v>
      </c>
      <c r="E222" s="312">
        <v>1470.3079200300001</v>
      </c>
      <c r="F222" s="460">
        <v>1470.3079200300001</v>
      </c>
      <c r="G222" s="491">
        <v>0</v>
      </c>
      <c r="H222" s="473"/>
      <c r="I222" s="64"/>
      <c r="J222" s="117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</row>
    <row r="223" spans="1:27" s="65" customFormat="1" ht="12.75" customHeight="1" x14ac:dyDescent="0.2">
      <c r="A223" s="164" t="s">
        <v>687</v>
      </c>
      <c r="B223" s="173" t="s">
        <v>688</v>
      </c>
      <c r="C223" s="166" t="s">
        <v>723</v>
      </c>
      <c r="D223" s="311">
        <v>0</v>
      </c>
      <c r="E223" s="312">
        <v>1470.3079200300001</v>
      </c>
      <c r="F223" s="460">
        <v>1470.3079200300001</v>
      </c>
      <c r="G223" s="491">
        <v>0</v>
      </c>
      <c r="H223" s="473"/>
      <c r="I223" s="64"/>
      <c r="J223" s="117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</row>
    <row r="224" spans="1:27" s="65" customFormat="1" ht="12.75" hidden="1" customHeight="1" x14ac:dyDescent="0.2">
      <c r="A224" s="164" t="s">
        <v>689</v>
      </c>
      <c r="B224" s="173" t="s">
        <v>690</v>
      </c>
      <c r="C224" s="166" t="s">
        <v>723</v>
      </c>
      <c r="D224" s="311">
        <v>0</v>
      </c>
      <c r="E224" s="312">
        <v>0</v>
      </c>
      <c r="F224" s="460">
        <v>0</v>
      </c>
      <c r="G224" s="491">
        <v>0</v>
      </c>
      <c r="H224" s="473"/>
      <c r="I224" s="64"/>
      <c r="J224" s="117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</row>
    <row r="225" spans="1:27" s="65" customFormat="1" ht="12.75" hidden="1" customHeight="1" x14ac:dyDescent="0.2">
      <c r="A225" s="164" t="s">
        <v>691</v>
      </c>
      <c r="B225" s="173" t="s">
        <v>265</v>
      </c>
      <c r="C225" s="166" t="s">
        <v>723</v>
      </c>
      <c r="D225" s="311">
        <v>0</v>
      </c>
      <c r="E225" s="312">
        <v>0</v>
      </c>
      <c r="F225" s="460">
        <v>0</v>
      </c>
      <c r="G225" s="491">
        <v>0</v>
      </c>
      <c r="H225" s="473"/>
      <c r="I225" s="64"/>
      <c r="J225" s="117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</row>
    <row r="226" spans="1:27" s="65" customFormat="1" ht="12.75" hidden="1" customHeight="1" x14ac:dyDescent="0.2">
      <c r="A226" s="164" t="s">
        <v>692</v>
      </c>
      <c r="B226" s="192" t="s">
        <v>732</v>
      </c>
      <c r="C226" s="166" t="s">
        <v>723</v>
      </c>
      <c r="D226" s="311">
        <v>0</v>
      </c>
      <c r="E226" s="312">
        <v>0</v>
      </c>
      <c r="F226" s="460">
        <v>0</v>
      </c>
      <c r="G226" s="491">
        <v>0</v>
      </c>
      <c r="H226" s="473"/>
      <c r="I226" s="64"/>
      <c r="J226" s="117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</row>
    <row r="227" spans="1:27" s="65" customFormat="1" ht="29.25" hidden="1" customHeight="1" x14ac:dyDescent="0.2">
      <c r="A227" s="164" t="s">
        <v>693</v>
      </c>
      <c r="B227" s="192" t="s">
        <v>694</v>
      </c>
      <c r="C227" s="166" t="s">
        <v>723</v>
      </c>
      <c r="D227" s="311">
        <v>0</v>
      </c>
      <c r="E227" s="312">
        <v>0</v>
      </c>
      <c r="F227" s="460">
        <v>0</v>
      </c>
      <c r="G227" s="491">
        <v>0</v>
      </c>
      <c r="H227" s="473"/>
      <c r="I227" s="64"/>
      <c r="J227" s="117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</row>
    <row r="228" spans="1:27" s="65" customFormat="1" ht="12.75" hidden="1" customHeight="1" x14ac:dyDescent="0.2">
      <c r="A228" s="164" t="s">
        <v>695</v>
      </c>
      <c r="B228" s="173" t="s">
        <v>696</v>
      </c>
      <c r="C228" s="166" t="s">
        <v>723</v>
      </c>
      <c r="D228" s="311">
        <v>0</v>
      </c>
      <c r="E228" s="312">
        <v>0</v>
      </c>
      <c r="F228" s="460">
        <v>0</v>
      </c>
      <c r="G228" s="491">
        <v>0</v>
      </c>
      <c r="H228" s="473"/>
      <c r="I228" s="64"/>
      <c r="J228" s="117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</row>
    <row r="229" spans="1:27" s="65" customFormat="1" ht="12.75" hidden="1" customHeight="1" x14ac:dyDescent="0.2">
      <c r="A229" s="164" t="s">
        <v>697</v>
      </c>
      <c r="B229" s="173" t="s">
        <v>698</v>
      </c>
      <c r="C229" s="166" t="s">
        <v>723</v>
      </c>
      <c r="D229" s="311">
        <v>0</v>
      </c>
      <c r="E229" s="312">
        <v>0</v>
      </c>
      <c r="F229" s="460">
        <v>0</v>
      </c>
      <c r="G229" s="491">
        <v>0</v>
      </c>
      <c r="H229" s="473"/>
      <c r="I229" s="64"/>
      <c r="J229" s="117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</row>
    <row r="230" spans="1:27" s="65" customFormat="1" ht="12.75" customHeight="1" x14ac:dyDescent="0.2">
      <c r="A230" s="164" t="s">
        <v>699</v>
      </c>
      <c r="B230" s="192" t="s">
        <v>700</v>
      </c>
      <c r="C230" s="166" t="s">
        <v>723</v>
      </c>
      <c r="D230" s="311">
        <v>0</v>
      </c>
      <c r="E230" s="312">
        <v>50</v>
      </c>
      <c r="F230" s="460">
        <v>50</v>
      </c>
      <c r="G230" s="491">
        <v>0</v>
      </c>
      <c r="H230" s="473"/>
      <c r="I230" s="64"/>
      <c r="J230" s="117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</row>
    <row r="231" spans="1:27" s="65" customFormat="1" ht="12.75" hidden="1" customHeight="1" x14ac:dyDescent="0.2">
      <c r="A231" s="164" t="s">
        <v>701</v>
      </c>
      <c r="B231" s="192" t="s">
        <v>702</v>
      </c>
      <c r="C231" s="166" t="s">
        <v>723</v>
      </c>
      <c r="D231" s="311">
        <v>0</v>
      </c>
      <c r="E231" s="312">
        <v>0</v>
      </c>
      <c r="F231" s="460">
        <v>0</v>
      </c>
      <c r="G231" s="491">
        <v>0</v>
      </c>
      <c r="H231" s="473"/>
      <c r="I231" s="64"/>
      <c r="J231" s="117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</row>
    <row r="232" spans="1:27" s="65" customFormat="1" ht="12.75" customHeight="1" x14ac:dyDescent="0.2">
      <c r="A232" s="164" t="s">
        <v>703</v>
      </c>
      <c r="B232" s="192" t="s">
        <v>704</v>
      </c>
      <c r="C232" s="166" t="s">
        <v>723</v>
      </c>
      <c r="D232" s="311">
        <v>0</v>
      </c>
      <c r="E232" s="312">
        <v>219.96278794999998</v>
      </c>
      <c r="F232" s="460">
        <v>219.96278794999998</v>
      </c>
      <c r="G232" s="491">
        <v>0</v>
      </c>
      <c r="H232" s="473"/>
      <c r="I232" s="64"/>
      <c r="J232" s="117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</row>
    <row r="233" spans="1:27" s="65" customFormat="1" ht="12.75" x14ac:dyDescent="0.2">
      <c r="A233" s="172" t="s">
        <v>705</v>
      </c>
      <c r="B233" s="188" t="s">
        <v>706</v>
      </c>
      <c r="C233" s="175" t="s">
        <v>723</v>
      </c>
      <c r="D233" s="317">
        <v>10.22958056</v>
      </c>
      <c r="E233" s="318">
        <v>1740.80548774</v>
      </c>
      <c r="F233" s="462">
        <v>1730.5759071800001</v>
      </c>
      <c r="G233" s="492">
        <v>16917.369163179061</v>
      </c>
      <c r="H233" s="475"/>
      <c r="I233" s="64"/>
      <c r="J233" s="117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</row>
    <row r="234" spans="1:27" s="65" customFormat="1" ht="12.75" x14ac:dyDescent="0.2">
      <c r="A234" s="164" t="s">
        <v>707</v>
      </c>
      <c r="B234" s="192" t="s">
        <v>708</v>
      </c>
      <c r="C234" s="166" t="s">
        <v>723</v>
      </c>
      <c r="D234" s="311">
        <v>10.22958056</v>
      </c>
      <c r="E234" s="312">
        <v>1440.51999654</v>
      </c>
      <c r="F234" s="460">
        <v>1430.29041598</v>
      </c>
      <c r="G234" s="491">
        <v>13981.906761385339</v>
      </c>
      <c r="H234" s="473"/>
      <c r="I234" s="64"/>
      <c r="J234" s="117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</row>
    <row r="235" spans="1:27" s="65" customFormat="1" ht="12.75" x14ac:dyDescent="0.2">
      <c r="A235" s="164" t="s">
        <v>709</v>
      </c>
      <c r="B235" s="173" t="s">
        <v>688</v>
      </c>
      <c r="C235" s="166" t="s">
        <v>723</v>
      </c>
      <c r="D235" s="315">
        <v>10.22958056</v>
      </c>
      <c r="E235" s="316">
        <v>1440.51999654</v>
      </c>
      <c r="F235" s="464">
        <v>1430.29041598</v>
      </c>
      <c r="G235" s="494">
        <v>13981.906761385339</v>
      </c>
      <c r="H235" s="485"/>
      <c r="I235" s="64"/>
      <c r="J235" s="117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</row>
    <row r="236" spans="1:27" s="65" customFormat="1" ht="12.75" hidden="1" customHeight="1" x14ac:dyDescent="0.2">
      <c r="A236" s="164" t="s">
        <v>710</v>
      </c>
      <c r="B236" s="173" t="s">
        <v>690</v>
      </c>
      <c r="C236" s="166" t="s">
        <v>723</v>
      </c>
      <c r="D236" s="311">
        <v>0</v>
      </c>
      <c r="E236" s="312">
        <v>0</v>
      </c>
      <c r="F236" s="460">
        <v>0</v>
      </c>
      <c r="G236" s="491">
        <v>0</v>
      </c>
      <c r="H236" s="473"/>
      <c r="I236" s="64"/>
      <c r="J236" s="117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</row>
    <row r="237" spans="1:27" s="65" customFormat="1" ht="12.75" hidden="1" customHeight="1" x14ac:dyDescent="0.2">
      <c r="A237" s="164" t="s">
        <v>264</v>
      </c>
      <c r="B237" s="173" t="s">
        <v>265</v>
      </c>
      <c r="C237" s="166" t="s">
        <v>723</v>
      </c>
      <c r="D237" s="311">
        <v>0</v>
      </c>
      <c r="E237" s="312">
        <v>0</v>
      </c>
      <c r="F237" s="460">
        <v>0</v>
      </c>
      <c r="G237" s="491">
        <v>0</v>
      </c>
      <c r="H237" s="473"/>
      <c r="I237" s="64"/>
      <c r="J237" s="117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</row>
    <row r="238" spans="1:27" s="65" customFormat="1" ht="12.75" customHeight="1" x14ac:dyDescent="0.2">
      <c r="A238" s="164" t="s">
        <v>266</v>
      </c>
      <c r="B238" s="192" t="s">
        <v>267</v>
      </c>
      <c r="C238" s="166" t="s">
        <v>723</v>
      </c>
      <c r="D238" s="311">
        <v>0</v>
      </c>
      <c r="E238" s="312">
        <v>0</v>
      </c>
      <c r="F238" s="460">
        <v>0</v>
      </c>
      <c r="G238" s="491">
        <v>0</v>
      </c>
      <c r="H238" s="473"/>
      <c r="I238" s="64"/>
      <c r="J238" s="117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</row>
    <row r="239" spans="1:27" s="65" customFormat="1" ht="12.75" customHeight="1" x14ac:dyDescent="0.2">
      <c r="A239" s="164" t="s">
        <v>268</v>
      </c>
      <c r="B239" s="192" t="s">
        <v>269</v>
      </c>
      <c r="C239" s="166" t="s">
        <v>723</v>
      </c>
      <c r="D239" s="311">
        <v>0</v>
      </c>
      <c r="E239" s="312">
        <v>300.28549119999997</v>
      </c>
      <c r="F239" s="460">
        <v>300.28549119999997</v>
      </c>
      <c r="G239" s="491">
        <v>0</v>
      </c>
      <c r="H239" s="473"/>
      <c r="I239" s="64"/>
      <c r="J239" s="117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</row>
    <row r="240" spans="1:27" s="65" customFormat="1" ht="24" x14ac:dyDescent="0.2">
      <c r="A240" s="172" t="s">
        <v>270</v>
      </c>
      <c r="B240" s="188" t="s">
        <v>733</v>
      </c>
      <c r="C240" s="175" t="s">
        <v>723</v>
      </c>
      <c r="D240" s="317">
        <v>68.237572629047463</v>
      </c>
      <c r="E240" s="318">
        <v>7.4874179900007221</v>
      </c>
      <c r="F240" s="462">
        <v>-60.750154639046741</v>
      </c>
      <c r="G240" s="492">
        <v>-89.027426238175607</v>
      </c>
      <c r="H240" s="475"/>
      <c r="I240" s="64"/>
      <c r="J240" s="117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</row>
    <row r="241" spans="1:27" s="65" customFormat="1" ht="24" x14ac:dyDescent="0.2">
      <c r="A241" s="172" t="s">
        <v>271</v>
      </c>
      <c r="B241" s="188" t="s">
        <v>734</v>
      </c>
      <c r="C241" s="175" t="s">
        <v>723</v>
      </c>
      <c r="D241" s="317">
        <v>-26.121093515999998</v>
      </c>
      <c r="E241" s="318">
        <v>-25.91320391</v>
      </c>
      <c r="F241" s="462">
        <v>0.20788960599999839</v>
      </c>
      <c r="G241" s="492">
        <v>-0.79586869467260024</v>
      </c>
      <c r="H241" s="475"/>
      <c r="I241" s="64"/>
      <c r="J241" s="117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</row>
    <row r="242" spans="1:27" s="65" customFormat="1" ht="12.75" x14ac:dyDescent="0.2">
      <c r="A242" s="164" t="s">
        <v>272</v>
      </c>
      <c r="B242" s="192" t="s">
        <v>273</v>
      </c>
      <c r="C242" s="166" t="s">
        <v>723</v>
      </c>
      <c r="D242" s="311">
        <v>-26.121093515999998</v>
      </c>
      <c r="E242" s="312">
        <v>-25.91320391</v>
      </c>
      <c r="F242" s="460">
        <v>0.20788960599999839</v>
      </c>
      <c r="G242" s="491">
        <v>-0.79586869467260024</v>
      </c>
      <c r="H242" s="473"/>
      <c r="I242" s="64"/>
      <c r="J242" s="117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</row>
    <row r="243" spans="1:27" s="65" customFormat="1" ht="12.75" hidden="1" customHeight="1" x14ac:dyDescent="0.2">
      <c r="A243" s="164" t="s">
        <v>274</v>
      </c>
      <c r="B243" s="192" t="s">
        <v>275</v>
      </c>
      <c r="C243" s="166" t="s">
        <v>723</v>
      </c>
      <c r="D243" s="311"/>
      <c r="E243" s="312"/>
      <c r="F243" s="460">
        <v>0</v>
      </c>
      <c r="G243" s="491">
        <v>0</v>
      </c>
      <c r="H243" s="473"/>
      <c r="I243" s="64"/>
      <c r="J243" s="117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</row>
    <row r="244" spans="1:27" s="65" customFormat="1" ht="24" x14ac:dyDescent="0.2">
      <c r="A244" s="172" t="s">
        <v>276</v>
      </c>
      <c r="B244" s="188" t="s">
        <v>735</v>
      </c>
      <c r="C244" s="175" t="s">
        <v>723</v>
      </c>
      <c r="D244" s="317">
        <v>-6.4976009026193751</v>
      </c>
      <c r="E244" s="318">
        <v>-0.42519071999987545</v>
      </c>
      <c r="F244" s="462">
        <v>6.0724101826194996</v>
      </c>
      <c r="G244" s="492">
        <v>-93.456189040042943</v>
      </c>
      <c r="H244" s="475"/>
      <c r="I244" s="64"/>
      <c r="J244" s="117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</row>
    <row r="245" spans="1:27" s="65" customFormat="1" ht="12.75" x14ac:dyDescent="0.2">
      <c r="A245" s="164" t="s">
        <v>277</v>
      </c>
      <c r="B245" s="192" t="s">
        <v>278</v>
      </c>
      <c r="C245" s="166" t="s">
        <v>723</v>
      </c>
      <c r="D245" s="311">
        <v>-6.4976009026193751</v>
      </c>
      <c r="E245" s="312">
        <v>29.787923490000139</v>
      </c>
      <c r="F245" s="460">
        <v>36.285524392619514</v>
      </c>
      <c r="G245" s="491">
        <v>-558.44495432139797</v>
      </c>
      <c r="H245" s="473"/>
      <c r="I245" s="64"/>
      <c r="J245" s="117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</row>
    <row r="246" spans="1:27" s="65" customFormat="1" ht="12.75" hidden="1" customHeight="1" x14ac:dyDescent="0.2">
      <c r="A246" s="164" t="s">
        <v>279</v>
      </c>
      <c r="B246" s="192" t="s">
        <v>280</v>
      </c>
      <c r="C246" s="166" t="s">
        <v>723</v>
      </c>
      <c r="D246" s="311">
        <v>3.7319796573806259</v>
      </c>
      <c r="E246" s="312">
        <v>-30.213114210000015</v>
      </c>
      <c r="F246" s="460">
        <v>-33.945093867380642</v>
      </c>
      <c r="G246" s="491">
        <v>-909.57338956144724</v>
      </c>
      <c r="H246" s="473"/>
      <c r="I246" s="64"/>
      <c r="J246" s="117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</row>
    <row r="247" spans="1:27" s="65" customFormat="1" ht="12.75" customHeight="1" x14ac:dyDescent="0.2">
      <c r="A247" s="172" t="s">
        <v>281</v>
      </c>
      <c r="B247" s="188" t="s">
        <v>282</v>
      </c>
      <c r="C247" s="175" t="s">
        <v>723</v>
      </c>
      <c r="D247" s="317"/>
      <c r="E247" s="318">
        <v>2.4719706799983978</v>
      </c>
      <c r="F247" s="462">
        <v>2.4719706799983978</v>
      </c>
      <c r="G247" s="492">
        <v>0</v>
      </c>
      <c r="H247" s="475"/>
      <c r="I247" s="64"/>
      <c r="J247" s="117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</row>
    <row r="248" spans="1:27" s="65" customFormat="1" ht="24" x14ac:dyDescent="0.2">
      <c r="A248" s="172" t="s">
        <v>283</v>
      </c>
      <c r="B248" s="188" t="s">
        <v>736</v>
      </c>
      <c r="C248" s="175" t="s">
        <v>723</v>
      </c>
      <c r="D248" s="317">
        <v>35.618878210428086</v>
      </c>
      <c r="E248" s="318">
        <v>-16.379005960000754</v>
      </c>
      <c r="F248" s="462">
        <v>-51.99788417042884</v>
      </c>
      <c r="G248" s="492">
        <v>-145.98405896793656</v>
      </c>
      <c r="H248" s="475"/>
      <c r="I248" s="64"/>
      <c r="J248" s="117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</row>
    <row r="249" spans="1:27" s="65" customFormat="1" ht="12.75" x14ac:dyDescent="0.2">
      <c r="A249" s="164" t="s">
        <v>284</v>
      </c>
      <c r="B249" s="207" t="s">
        <v>285</v>
      </c>
      <c r="C249" s="166" t="s">
        <v>723</v>
      </c>
      <c r="D249" s="311">
        <v>163.56715336285708</v>
      </c>
      <c r="E249" s="312">
        <v>23.125810489999999</v>
      </c>
      <c r="F249" s="460">
        <v>-140.44134287285709</v>
      </c>
      <c r="G249" s="491">
        <v>-85.861580387904809</v>
      </c>
      <c r="H249" s="473"/>
      <c r="I249" s="64"/>
      <c r="J249" s="117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</row>
    <row r="250" spans="1:27" s="65" customFormat="1" ht="13.5" thickBot="1" x14ac:dyDescent="0.25">
      <c r="A250" s="179" t="s">
        <v>286</v>
      </c>
      <c r="B250" s="208" t="s">
        <v>287</v>
      </c>
      <c r="C250" s="170" t="s">
        <v>723</v>
      </c>
      <c r="D250" s="319">
        <v>92.637854121665981</v>
      </c>
      <c r="E250" s="320">
        <v>6.7468045299992454</v>
      </c>
      <c r="F250" s="461">
        <v>-85.891049591666729</v>
      </c>
      <c r="G250" s="491">
        <v>-92.717011211055976</v>
      </c>
      <c r="H250" s="474"/>
      <c r="I250" s="64"/>
      <c r="J250" s="117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</row>
    <row r="251" spans="1:27" s="65" customFormat="1" ht="12.75" x14ac:dyDescent="0.2">
      <c r="A251" s="160" t="s">
        <v>288</v>
      </c>
      <c r="B251" s="161" t="s">
        <v>174</v>
      </c>
      <c r="C251" s="162" t="s">
        <v>289</v>
      </c>
      <c r="D251" s="321"/>
      <c r="E251" s="322"/>
      <c r="F251" s="322">
        <v>0</v>
      </c>
      <c r="G251" s="450">
        <v>0</v>
      </c>
      <c r="H251" s="163"/>
      <c r="I251" s="64"/>
      <c r="J251" s="117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</row>
    <row r="252" spans="1:27" s="65" customFormat="1" ht="12.75" x14ac:dyDescent="0.2">
      <c r="A252" s="172" t="s">
        <v>290</v>
      </c>
      <c r="B252" s="174" t="s">
        <v>291</v>
      </c>
      <c r="C252" s="175" t="s">
        <v>723</v>
      </c>
      <c r="D252" s="323">
        <v>482.62191543999995</v>
      </c>
      <c r="E252" s="324">
        <v>687.29399999999998</v>
      </c>
      <c r="F252" s="324">
        <v>204.67208456000003</v>
      </c>
      <c r="G252" s="448">
        <v>42.408369369924536</v>
      </c>
      <c r="H252" s="176"/>
      <c r="I252" s="64"/>
      <c r="J252" s="117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</row>
    <row r="253" spans="1:27" s="65" customFormat="1" ht="25.5" hidden="1" customHeight="1" x14ac:dyDescent="0.2">
      <c r="A253" s="164" t="s">
        <v>292</v>
      </c>
      <c r="B253" s="173" t="s">
        <v>737</v>
      </c>
      <c r="C253" s="166" t="s">
        <v>723</v>
      </c>
      <c r="D253" s="325"/>
      <c r="E253" s="326"/>
      <c r="F253" s="326">
        <v>0</v>
      </c>
      <c r="G253" s="447">
        <v>0</v>
      </c>
      <c r="H253" s="167"/>
      <c r="I253" s="64"/>
      <c r="J253" s="117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</row>
    <row r="254" spans="1:27" s="65" customFormat="1" ht="12.75" hidden="1" customHeight="1" x14ac:dyDescent="0.2">
      <c r="A254" s="164" t="s">
        <v>293</v>
      </c>
      <c r="B254" s="177" t="s">
        <v>294</v>
      </c>
      <c r="C254" s="166" t="s">
        <v>723</v>
      </c>
      <c r="D254" s="325"/>
      <c r="E254" s="326"/>
      <c r="F254" s="326">
        <v>0</v>
      </c>
      <c r="G254" s="447">
        <v>0</v>
      </c>
      <c r="H254" s="167"/>
      <c r="I254" s="64"/>
      <c r="J254" s="117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</row>
    <row r="255" spans="1:27" s="65" customFormat="1" ht="25.5" hidden="1" customHeight="1" x14ac:dyDescent="0.2">
      <c r="A255" s="164" t="s">
        <v>295</v>
      </c>
      <c r="B255" s="177" t="s">
        <v>738</v>
      </c>
      <c r="C255" s="166" t="s">
        <v>723</v>
      </c>
      <c r="D255" s="325"/>
      <c r="E255" s="326"/>
      <c r="F255" s="326">
        <v>0</v>
      </c>
      <c r="G255" s="447">
        <v>0</v>
      </c>
      <c r="H255" s="167"/>
      <c r="I255" s="64"/>
      <c r="J255" s="117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</row>
    <row r="256" spans="1:27" s="65" customFormat="1" ht="12.75" hidden="1" customHeight="1" x14ac:dyDescent="0.2">
      <c r="A256" s="164" t="s">
        <v>296</v>
      </c>
      <c r="B256" s="178" t="s">
        <v>294</v>
      </c>
      <c r="C256" s="166" t="s">
        <v>723</v>
      </c>
      <c r="D256" s="325"/>
      <c r="E256" s="326"/>
      <c r="F256" s="326">
        <v>0</v>
      </c>
      <c r="G256" s="447">
        <v>0</v>
      </c>
      <c r="H256" s="167"/>
      <c r="I256" s="64"/>
      <c r="J256" s="117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</row>
    <row r="257" spans="1:27" s="65" customFormat="1" ht="25.5" hidden="1" customHeight="1" x14ac:dyDescent="0.2">
      <c r="A257" s="164" t="s">
        <v>297</v>
      </c>
      <c r="B257" s="177" t="s">
        <v>90</v>
      </c>
      <c r="C257" s="166" t="s">
        <v>723</v>
      </c>
      <c r="D257" s="325"/>
      <c r="E257" s="326"/>
      <c r="F257" s="326">
        <v>0</v>
      </c>
      <c r="G257" s="447">
        <v>0</v>
      </c>
      <c r="H257" s="167"/>
      <c r="I257" s="64"/>
      <c r="J257" s="117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</row>
    <row r="258" spans="1:27" s="65" customFormat="1" ht="12.75" hidden="1" customHeight="1" x14ac:dyDescent="0.2">
      <c r="A258" s="164" t="s">
        <v>298</v>
      </c>
      <c r="B258" s="178" t="s">
        <v>294</v>
      </c>
      <c r="C258" s="166" t="s">
        <v>723</v>
      </c>
      <c r="D258" s="325"/>
      <c r="E258" s="326"/>
      <c r="F258" s="326">
        <v>0</v>
      </c>
      <c r="G258" s="447">
        <v>0</v>
      </c>
      <c r="H258" s="167"/>
      <c r="I258" s="64"/>
      <c r="J258" s="117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</row>
    <row r="259" spans="1:27" s="65" customFormat="1" ht="25.5" hidden="1" customHeight="1" x14ac:dyDescent="0.2">
      <c r="A259" s="164" t="s">
        <v>299</v>
      </c>
      <c r="B259" s="177" t="s">
        <v>92</v>
      </c>
      <c r="C259" s="166" t="s">
        <v>723</v>
      </c>
      <c r="D259" s="325"/>
      <c r="E259" s="326"/>
      <c r="F259" s="326">
        <v>0</v>
      </c>
      <c r="G259" s="447">
        <v>0</v>
      </c>
      <c r="H259" s="167"/>
      <c r="I259" s="64"/>
      <c r="J259" s="117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</row>
    <row r="260" spans="1:27" s="65" customFormat="1" ht="12.75" hidden="1" customHeight="1" x14ac:dyDescent="0.2">
      <c r="A260" s="164" t="s">
        <v>300</v>
      </c>
      <c r="B260" s="178" t="s">
        <v>294</v>
      </c>
      <c r="C260" s="166" t="s">
        <v>723</v>
      </c>
      <c r="D260" s="325"/>
      <c r="E260" s="326"/>
      <c r="F260" s="326">
        <v>0</v>
      </c>
      <c r="G260" s="447">
        <v>0</v>
      </c>
      <c r="H260" s="167"/>
      <c r="I260" s="64"/>
      <c r="J260" s="117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</row>
    <row r="261" spans="1:27" s="65" customFormat="1" ht="12.75" hidden="1" customHeight="1" x14ac:dyDescent="0.2">
      <c r="A261" s="164" t="s">
        <v>301</v>
      </c>
      <c r="B261" s="173" t="s">
        <v>302</v>
      </c>
      <c r="C261" s="166" t="s">
        <v>723</v>
      </c>
      <c r="D261" s="325"/>
      <c r="E261" s="326"/>
      <c r="F261" s="326">
        <v>0</v>
      </c>
      <c r="G261" s="447">
        <v>0</v>
      </c>
      <c r="H261" s="167"/>
      <c r="I261" s="64"/>
      <c r="J261" s="117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</row>
    <row r="262" spans="1:27" s="65" customFormat="1" ht="12.75" hidden="1" customHeight="1" x14ac:dyDescent="0.2">
      <c r="A262" s="164" t="s">
        <v>303</v>
      </c>
      <c r="B262" s="177" t="s">
        <v>294</v>
      </c>
      <c r="C262" s="166" t="s">
        <v>723</v>
      </c>
      <c r="D262" s="325"/>
      <c r="E262" s="326"/>
      <c r="F262" s="326">
        <v>0</v>
      </c>
      <c r="G262" s="447">
        <v>0</v>
      </c>
      <c r="H262" s="167"/>
      <c r="I262" s="64"/>
      <c r="J262" s="117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</row>
    <row r="263" spans="1:27" s="65" customFormat="1" ht="12.75" hidden="1" customHeight="1" x14ac:dyDescent="0.2">
      <c r="A263" s="164" t="s">
        <v>304</v>
      </c>
      <c r="B263" s="169" t="s">
        <v>305</v>
      </c>
      <c r="C263" s="166" t="s">
        <v>723</v>
      </c>
      <c r="D263" s="325"/>
      <c r="E263" s="326"/>
      <c r="F263" s="326">
        <v>0</v>
      </c>
      <c r="G263" s="447">
        <v>0</v>
      </c>
      <c r="H263" s="167"/>
      <c r="I263" s="64"/>
      <c r="J263" s="117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</row>
    <row r="264" spans="1:27" s="65" customFormat="1" ht="12.75" hidden="1" customHeight="1" x14ac:dyDescent="0.2">
      <c r="A264" s="164" t="s">
        <v>306</v>
      </c>
      <c r="B264" s="177" t="s">
        <v>294</v>
      </c>
      <c r="C264" s="166" t="s">
        <v>723</v>
      </c>
      <c r="D264" s="325"/>
      <c r="E264" s="326"/>
      <c r="F264" s="326">
        <v>0</v>
      </c>
      <c r="G264" s="447">
        <v>0</v>
      </c>
      <c r="H264" s="167"/>
      <c r="I264" s="64"/>
      <c r="J264" s="117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</row>
    <row r="265" spans="1:27" s="65" customFormat="1" ht="12.75" hidden="1" customHeight="1" x14ac:dyDescent="0.2">
      <c r="A265" s="164" t="s">
        <v>307</v>
      </c>
      <c r="B265" s="169" t="s">
        <v>308</v>
      </c>
      <c r="C265" s="166" t="s">
        <v>723</v>
      </c>
      <c r="D265" s="325"/>
      <c r="E265" s="326"/>
      <c r="F265" s="326">
        <v>0</v>
      </c>
      <c r="G265" s="447">
        <v>0</v>
      </c>
      <c r="H265" s="167"/>
      <c r="I265" s="64"/>
      <c r="J265" s="117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</row>
    <row r="266" spans="1:27" s="65" customFormat="1" ht="12.75" hidden="1" customHeight="1" x14ac:dyDescent="0.2">
      <c r="A266" s="164" t="s">
        <v>309</v>
      </c>
      <c r="B266" s="177" t="s">
        <v>294</v>
      </c>
      <c r="C266" s="166" t="s">
        <v>723</v>
      </c>
      <c r="D266" s="325"/>
      <c r="E266" s="326"/>
      <c r="F266" s="326">
        <v>0</v>
      </c>
      <c r="G266" s="447">
        <v>0</v>
      </c>
      <c r="H266" s="167"/>
      <c r="I266" s="64"/>
      <c r="J266" s="117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</row>
    <row r="267" spans="1:27" s="65" customFormat="1" ht="12.75" hidden="1" customHeight="1" x14ac:dyDescent="0.2">
      <c r="A267" s="164" t="s">
        <v>310</v>
      </c>
      <c r="B267" s="169" t="s">
        <v>311</v>
      </c>
      <c r="C267" s="166" t="s">
        <v>723</v>
      </c>
      <c r="D267" s="325"/>
      <c r="E267" s="326"/>
      <c r="F267" s="326">
        <v>0</v>
      </c>
      <c r="G267" s="447">
        <v>0</v>
      </c>
      <c r="H267" s="167"/>
      <c r="I267" s="64"/>
      <c r="J267" s="117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</row>
    <row r="268" spans="1:27" s="65" customFormat="1" ht="12.75" hidden="1" customHeight="1" x14ac:dyDescent="0.2">
      <c r="A268" s="164" t="s">
        <v>312</v>
      </c>
      <c r="B268" s="177" t="s">
        <v>294</v>
      </c>
      <c r="C268" s="166" t="s">
        <v>723</v>
      </c>
      <c r="D268" s="325"/>
      <c r="E268" s="326"/>
      <c r="F268" s="326">
        <v>0</v>
      </c>
      <c r="G268" s="447">
        <v>0</v>
      </c>
      <c r="H268" s="167"/>
      <c r="I268" s="64"/>
      <c r="J268" s="117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</row>
    <row r="269" spans="1:27" s="65" customFormat="1" ht="15.75" customHeight="1" x14ac:dyDescent="0.2">
      <c r="A269" s="164" t="s">
        <v>739</v>
      </c>
      <c r="B269" s="169" t="s">
        <v>314</v>
      </c>
      <c r="C269" s="166" t="s">
        <v>723</v>
      </c>
      <c r="D269" s="325">
        <v>402.60211543999998</v>
      </c>
      <c r="E269" s="326">
        <v>663.30259440999998</v>
      </c>
      <c r="F269" s="326">
        <v>260.70047897000001</v>
      </c>
      <c r="G269" s="447">
        <v>64.753877084099003</v>
      </c>
      <c r="H269" s="167"/>
      <c r="I269" s="64"/>
      <c r="J269" s="117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</row>
    <row r="270" spans="1:27" s="65" customFormat="1" ht="12.75" hidden="1" customHeight="1" x14ac:dyDescent="0.2">
      <c r="A270" s="164" t="s">
        <v>315</v>
      </c>
      <c r="B270" s="177" t="s">
        <v>294</v>
      </c>
      <c r="C270" s="166" t="s">
        <v>723</v>
      </c>
      <c r="D270" s="325"/>
      <c r="E270" s="326"/>
      <c r="F270" s="326">
        <v>0</v>
      </c>
      <c r="G270" s="447">
        <v>0</v>
      </c>
      <c r="H270" s="167"/>
      <c r="I270" s="64"/>
      <c r="J270" s="117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</row>
    <row r="271" spans="1:27" s="65" customFormat="1" ht="12.75" hidden="1" customHeight="1" x14ac:dyDescent="0.2">
      <c r="A271" s="164" t="s">
        <v>313</v>
      </c>
      <c r="B271" s="169" t="s">
        <v>316</v>
      </c>
      <c r="C271" s="166" t="s">
        <v>723</v>
      </c>
      <c r="D271" s="325"/>
      <c r="E271" s="326"/>
      <c r="F271" s="326">
        <v>0</v>
      </c>
      <c r="G271" s="447">
        <v>0</v>
      </c>
      <c r="H271" s="167"/>
      <c r="I271" s="64"/>
      <c r="J271" s="117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</row>
    <row r="272" spans="1:27" s="65" customFormat="1" ht="12.75" hidden="1" customHeight="1" x14ac:dyDescent="0.2">
      <c r="A272" s="164" t="s">
        <v>317</v>
      </c>
      <c r="B272" s="177" t="s">
        <v>294</v>
      </c>
      <c r="C272" s="166" t="s">
        <v>723</v>
      </c>
      <c r="D272" s="325"/>
      <c r="E272" s="326"/>
      <c r="F272" s="326">
        <v>0</v>
      </c>
      <c r="G272" s="447">
        <v>0</v>
      </c>
      <c r="H272" s="167"/>
      <c r="I272" s="64"/>
      <c r="J272" s="117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</row>
    <row r="273" spans="1:27" s="65" customFormat="1" ht="25.5" hidden="1" customHeight="1" x14ac:dyDescent="0.2">
      <c r="A273" s="164" t="s">
        <v>318</v>
      </c>
      <c r="B273" s="173" t="s">
        <v>319</v>
      </c>
      <c r="C273" s="166" t="s">
        <v>723</v>
      </c>
      <c r="D273" s="325"/>
      <c r="E273" s="326"/>
      <c r="F273" s="326">
        <v>0</v>
      </c>
      <c r="G273" s="447">
        <v>0</v>
      </c>
      <c r="H273" s="167"/>
      <c r="I273" s="64"/>
      <c r="J273" s="117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</row>
    <row r="274" spans="1:27" s="65" customFormat="1" ht="12.75" hidden="1" customHeight="1" x14ac:dyDescent="0.2">
      <c r="A274" s="164" t="s">
        <v>320</v>
      </c>
      <c r="B274" s="177" t="s">
        <v>294</v>
      </c>
      <c r="C274" s="166" t="s">
        <v>723</v>
      </c>
      <c r="D274" s="325"/>
      <c r="E274" s="326"/>
      <c r="F274" s="326">
        <v>0</v>
      </c>
      <c r="G274" s="447">
        <v>0</v>
      </c>
      <c r="H274" s="167"/>
      <c r="I274" s="64"/>
      <c r="J274" s="117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</row>
    <row r="275" spans="1:27" s="65" customFormat="1" ht="12.75" hidden="1" customHeight="1" x14ac:dyDescent="0.2">
      <c r="A275" s="164" t="s">
        <v>321</v>
      </c>
      <c r="B275" s="177" t="s">
        <v>725</v>
      </c>
      <c r="C275" s="166" t="s">
        <v>723</v>
      </c>
      <c r="D275" s="325"/>
      <c r="E275" s="326"/>
      <c r="F275" s="326">
        <v>0</v>
      </c>
      <c r="G275" s="447">
        <v>0</v>
      </c>
      <c r="H275" s="167"/>
      <c r="I275" s="64"/>
      <c r="J275" s="117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</row>
    <row r="276" spans="1:27" s="65" customFormat="1" ht="12.75" hidden="1" customHeight="1" x14ac:dyDescent="0.2">
      <c r="A276" s="164" t="s">
        <v>322</v>
      </c>
      <c r="B276" s="178" t="s">
        <v>294</v>
      </c>
      <c r="C276" s="166" t="s">
        <v>723</v>
      </c>
      <c r="D276" s="325"/>
      <c r="E276" s="326"/>
      <c r="F276" s="326">
        <v>0</v>
      </c>
      <c r="G276" s="447">
        <v>0</v>
      </c>
      <c r="H276" s="167"/>
      <c r="I276" s="64"/>
      <c r="J276" s="117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</row>
    <row r="277" spans="1:27" s="65" customFormat="1" ht="12.75" hidden="1" customHeight="1" x14ac:dyDescent="0.2">
      <c r="A277" s="164" t="s">
        <v>323</v>
      </c>
      <c r="B277" s="177" t="s">
        <v>110</v>
      </c>
      <c r="C277" s="166" t="s">
        <v>723</v>
      </c>
      <c r="D277" s="325"/>
      <c r="E277" s="326"/>
      <c r="F277" s="326">
        <v>0</v>
      </c>
      <c r="G277" s="447">
        <v>0</v>
      </c>
      <c r="H277" s="167"/>
      <c r="I277" s="64"/>
      <c r="J277" s="117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</row>
    <row r="278" spans="1:27" s="65" customFormat="1" ht="12.75" hidden="1" customHeight="1" x14ac:dyDescent="0.2">
      <c r="A278" s="164" t="s">
        <v>324</v>
      </c>
      <c r="B278" s="178" t="s">
        <v>294</v>
      </c>
      <c r="C278" s="166" t="s">
        <v>723</v>
      </c>
      <c r="D278" s="325"/>
      <c r="E278" s="326"/>
      <c r="F278" s="326">
        <v>0</v>
      </c>
      <c r="G278" s="447">
        <v>0</v>
      </c>
      <c r="H278" s="167"/>
      <c r="I278" s="64"/>
      <c r="J278" s="117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</row>
    <row r="279" spans="1:27" s="65" customFormat="1" ht="12.75" x14ac:dyDescent="0.2">
      <c r="A279" s="164" t="s">
        <v>325</v>
      </c>
      <c r="B279" s="173" t="s">
        <v>326</v>
      </c>
      <c r="C279" s="166" t="s">
        <v>723</v>
      </c>
      <c r="D279" s="325">
        <v>80.019800000000004</v>
      </c>
      <c r="E279" s="326">
        <v>23.991405589999999</v>
      </c>
      <c r="F279" s="326">
        <v>-56.028394410000004</v>
      </c>
      <c r="G279" s="447">
        <v>-70.018163517029535</v>
      </c>
      <c r="H279" s="167"/>
      <c r="I279" s="64"/>
      <c r="J279" s="117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</row>
    <row r="280" spans="1:27" s="65" customFormat="1" ht="12.75" hidden="1" customHeight="1" x14ac:dyDescent="0.2">
      <c r="A280" s="164" t="s">
        <v>327</v>
      </c>
      <c r="B280" s="177" t="s">
        <v>294</v>
      </c>
      <c r="C280" s="166" t="s">
        <v>723</v>
      </c>
      <c r="D280" s="325"/>
      <c r="E280" s="326"/>
      <c r="F280" s="326">
        <v>0</v>
      </c>
      <c r="G280" s="447">
        <v>0</v>
      </c>
      <c r="H280" s="167"/>
      <c r="I280" s="64"/>
      <c r="J280" s="117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</row>
    <row r="281" spans="1:27" s="65" customFormat="1" ht="12.75" x14ac:dyDescent="0.2">
      <c r="A281" s="172" t="s">
        <v>328</v>
      </c>
      <c r="B281" s="174" t="s">
        <v>329</v>
      </c>
      <c r="C281" s="175" t="s">
        <v>723</v>
      </c>
      <c r="D281" s="323">
        <v>338.69028844000002</v>
      </c>
      <c r="E281" s="324">
        <v>471.94500000000005</v>
      </c>
      <c r="F281" s="324">
        <v>133.25471156000003</v>
      </c>
      <c r="G281" s="448">
        <v>39.344119423609186</v>
      </c>
      <c r="H281" s="176"/>
      <c r="I281" s="64"/>
      <c r="J281" s="117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</row>
    <row r="282" spans="1:27" s="65" customFormat="1" ht="12.75" hidden="1" customHeight="1" x14ac:dyDescent="0.2">
      <c r="A282" s="164" t="s">
        <v>330</v>
      </c>
      <c r="B282" s="173" t="s">
        <v>331</v>
      </c>
      <c r="C282" s="166" t="s">
        <v>723</v>
      </c>
      <c r="D282" s="325"/>
      <c r="E282" s="326"/>
      <c r="F282" s="326">
        <v>0</v>
      </c>
      <c r="G282" s="447">
        <v>0</v>
      </c>
      <c r="H282" s="167"/>
      <c r="I282" s="64"/>
      <c r="J282" s="117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</row>
    <row r="283" spans="1:27" s="65" customFormat="1" ht="12.75" hidden="1" customHeight="1" x14ac:dyDescent="0.2">
      <c r="A283" s="164" t="s">
        <v>332</v>
      </c>
      <c r="B283" s="177" t="s">
        <v>294</v>
      </c>
      <c r="C283" s="166" t="s">
        <v>723</v>
      </c>
      <c r="D283" s="325"/>
      <c r="E283" s="326"/>
      <c r="F283" s="326">
        <v>0</v>
      </c>
      <c r="G283" s="447">
        <v>0</v>
      </c>
      <c r="H283" s="167"/>
      <c r="I283" s="64"/>
      <c r="J283" s="117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</row>
    <row r="284" spans="1:27" s="65" customFormat="1" ht="12.75" x14ac:dyDescent="0.2">
      <c r="A284" s="164" t="s">
        <v>333</v>
      </c>
      <c r="B284" s="173" t="s">
        <v>334</v>
      </c>
      <c r="C284" s="166" t="s">
        <v>723</v>
      </c>
      <c r="D284" s="325">
        <v>275.98428844</v>
      </c>
      <c r="E284" s="326">
        <v>149.12112146000001</v>
      </c>
      <c r="F284" s="326">
        <v>-126.86316697999999</v>
      </c>
      <c r="G284" s="447">
        <v>-45.967532317543686</v>
      </c>
      <c r="H284" s="167"/>
      <c r="I284" s="64"/>
      <c r="J284" s="117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</row>
    <row r="285" spans="1:27" s="65" customFormat="1" ht="12.75" hidden="1" customHeight="1" x14ac:dyDescent="0.2">
      <c r="A285" s="164" t="s">
        <v>335</v>
      </c>
      <c r="B285" s="177" t="s">
        <v>336</v>
      </c>
      <c r="C285" s="166" t="s">
        <v>723</v>
      </c>
      <c r="D285" s="325"/>
      <c r="E285" s="326"/>
      <c r="F285" s="326">
        <v>0</v>
      </c>
      <c r="G285" s="447">
        <v>0</v>
      </c>
      <c r="H285" s="167"/>
      <c r="I285" s="64"/>
      <c r="J285" s="117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</row>
    <row r="286" spans="1:27" s="65" customFormat="1" ht="12.75" hidden="1" customHeight="1" x14ac:dyDescent="0.2">
      <c r="A286" s="164" t="s">
        <v>337</v>
      </c>
      <c r="B286" s="178" t="s">
        <v>294</v>
      </c>
      <c r="C286" s="166" t="s">
        <v>723</v>
      </c>
      <c r="D286" s="325"/>
      <c r="E286" s="326"/>
      <c r="F286" s="326">
        <v>0</v>
      </c>
      <c r="G286" s="447">
        <v>0</v>
      </c>
      <c r="H286" s="167"/>
      <c r="I286" s="64"/>
      <c r="J286" s="117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</row>
    <row r="287" spans="1:27" s="65" customFormat="1" ht="12.75" hidden="1" customHeight="1" x14ac:dyDescent="0.2">
      <c r="A287" s="164" t="s">
        <v>338</v>
      </c>
      <c r="B287" s="177" t="s">
        <v>339</v>
      </c>
      <c r="C287" s="166" t="s">
        <v>723</v>
      </c>
      <c r="D287" s="325"/>
      <c r="E287" s="326"/>
      <c r="F287" s="326">
        <v>0</v>
      </c>
      <c r="G287" s="447">
        <v>0</v>
      </c>
      <c r="H287" s="167"/>
      <c r="I287" s="64"/>
      <c r="J287" s="117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</row>
    <row r="288" spans="1:27" s="65" customFormat="1" ht="12.75" hidden="1" customHeight="1" x14ac:dyDescent="0.2">
      <c r="A288" s="164" t="s">
        <v>340</v>
      </c>
      <c r="B288" s="178" t="s">
        <v>294</v>
      </c>
      <c r="C288" s="166" t="s">
        <v>723</v>
      </c>
      <c r="D288" s="325"/>
      <c r="E288" s="326"/>
      <c r="F288" s="326">
        <v>0</v>
      </c>
      <c r="G288" s="447">
        <v>0</v>
      </c>
      <c r="H288" s="167"/>
      <c r="I288" s="64"/>
      <c r="J288" s="117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</row>
    <row r="289" spans="1:27" s="65" customFormat="1" ht="25.5" hidden="1" customHeight="1" x14ac:dyDescent="0.2">
      <c r="A289" s="164" t="s">
        <v>341</v>
      </c>
      <c r="B289" s="173" t="s">
        <v>342</v>
      </c>
      <c r="C289" s="166" t="s">
        <v>723</v>
      </c>
      <c r="D289" s="325"/>
      <c r="E289" s="326"/>
      <c r="F289" s="326">
        <v>0</v>
      </c>
      <c r="G289" s="447">
        <v>0</v>
      </c>
      <c r="H289" s="167"/>
      <c r="I289" s="64"/>
      <c r="J289" s="117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</row>
    <row r="290" spans="1:27" s="65" customFormat="1" ht="12.75" hidden="1" customHeight="1" x14ac:dyDescent="0.2">
      <c r="A290" s="164" t="s">
        <v>343</v>
      </c>
      <c r="B290" s="177" t="s">
        <v>294</v>
      </c>
      <c r="C290" s="166" t="s">
        <v>723</v>
      </c>
      <c r="D290" s="325"/>
      <c r="E290" s="326"/>
      <c r="F290" s="326">
        <v>0</v>
      </c>
      <c r="G290" s="447">
        <v>0</v>
      </c>
      <c r="H290" s="167"/>
      <c r="I290" s="64"/>
      <c r="J290" s="117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</row>
    <row r="291" spans="1:27" s="65" customFormat="1" ht="12.75" hidden="1" x14ac:dyDescent="0.2">
      <c r="A291" s="164" t="s">
        <v>344</v>
      </c>
      <c r="B291" s="173" t="s">
        <v>345</v>
      </c>
      <c r="C291" s="166" t="s">
        <v>723</v>
      </c>
      <c r="D291" s="325"/>
      <c r="E291" s="326">
        <v>87.667421090000005</v>
      </c>
      <c r="F291" s="326">
        <v>87.667421090000005</v>
      </c>
      <c r="G291" s="447">
        <v>0</v>
      </c>
      <c r="H291" s="167"/>
      <c r="I291" s="64"/>
      <c r="J291" s="117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</row>
    <row r="292" spans="1:27" s="65" customFormat="1" ht="12.75" hidden="1" customHeight="1" x14ac:dyDescent="0.2">
      <c r="A292" s="164" t="s">
        <v>346</v>
      </c>
      <c r="B292" s="177" t="s">
        <v>294</v>
      </c>
      <c r="C292" s="166" t="s">
        <v>723</v>
      </c>
      <c r="D292" s="325"/>
      <c r="E292" s="326"/>
      <c r="F292" s="326">
        <v>0</v>
      </c>
      <c r="G292" s="447">
        <v>0</v>
      </c>
      <c r="H292" s="167"/>
      <c r="I292" s="64"/>
      <c r="J292" s="117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</row>
    <row r="293" spans="1:27" s="65" customFormat="1" ht="12.75" x14ac:dyDescent="0.2">
      <c r="A293" s="164" t="s">
        <v>347</v>
      </c>
      <c r="B293" s="173" t="s">
        <v>348</v>
      </c>
      <c r="C293" s="166" t="s">
        <v>723</v>
      </c>
      <c r="D293" s="327">
        <v>2.456</v>
      </c>
      <c r="E293" s="328">
        <v>3.1120000000000001</v>
      </c>
      <c r="F293" s="328">
        <v>0.65600000000000014</v>
      </c>
      <c r="G293" s="449">
        <v>26.710097719869712</v>
      </c>
      <c r="H293" s="191"/>
      <c r="I293" s="64"/>
      <c r="J293" s="117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</row>
    <row r="294" spans="1:27" s="65" customFormat="1" ht="12.75" hidden="1" customHeight="1" x14ac:dyDescent="0.2">
      <c r="A294" s="164" t="s">
        <v>349</v>
      </c>
      <c r="B294" s="177" t="s">
        <v>294</v>
      </c>
      <c r="C294" s="166" t="s">
        <v>723</v>
      </c>
      <c r="D294" s="325"/>
      <c r="E294" s="326"/>
      <c r="F294" s="326">
        <v>0</v>
      </c>
      <c r="G294" s="447">
        <v>0</v>
      </c>
      <c r="H294" s="167"/>
      <c r="I294" s="64"/>
      <c r="J294" s="117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</row>
    <row r="295" spans="1:27" s="65" customFormat="1" ht="12.75" hidden="1" x14ac:dyDescent="0.2">
      <c r="A295" s="164" t="s">
        <v>350</v>
      </c>
      <c r="B295" s="173" t="s">
        <v>351</v>
      </c>
      <c r="C295" s="166" t="s">
        <v>723</v>
      </c>
      <c r="D295" s="325"/>
      <c r="E295" s="326">
        <v>54.148999999999994</v>
      </c>
      <c r="F295" s="326">
        <v>54.148999999999994</v>
      </c>
      <c r="G295" s="447">
        <v>0</v>
      </c>
      <c r="H295" s="167"/>
      <c r="I295" s="64"/>
      <c r="J295" s="117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</row>
    <row r="296" spans="1:27" s="65" customFormat="1" ht="12.75" hidden="1" customHeight="1" x14ac:dyDescent="0.2">
      <c r="A296" s="164" t="s">
        <v>352</v>
      </c>
      <c r="B296" s="177" t="s">
        <v>294</v>
      </c>
      <c r="C296" s="166" t="s">
        <v>723</v>
      </c>
      <c r="D296" s="325"/>
      <c r="E296" s="326"/>
      <c r="F296" s="326">
        <v>0</v>
      </c>
      <c r="G296" s="447">
        <v>0</v>
      </c>
      <c r="H296" s="167"/>
      <c r="I296" s="64"/>
      <c r="J296" s="117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</row>
    <row r="297" spans="1:27" s="65" customFormat="1" ht="12.75" hidden="1" customHeight="1" x14ac:dyDescent="0.2">
      <c r="A297" s="164" t="s">
        <v>353</v>
      </c>
      <c r="B297" s="173" t="s">
        <v>354</v>
      </c>
      <c r="C297" s="166" t="s">
        <v>723</v>
      </c>
      <c r="D297" s="325"/>
      <c r="E297" s="326"/>
      <c r="F297" s="326">
        <v>0</v>
      </c>
      <c r="G297" s="447">
        <v>0</v>
      </c>
      <c r="H297" s="167"/>
      <c r="I297" s="64"/>
      <c r="J297" s="117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</row>
    <row r="298" spans="1:27" s="65" customFormat="1" ht="12.75" hidden="1" customHeight="1" x14ac:dyDescent="0.2">
      <c r="A298" s="164" t="s">
        <v>355</v>
      </c>
      <c r="B298" s="177" t="s">
        <v>294</v>
      </c>
      <c r="C298" s="166" t="s">
        <v>723</v>
      </c>
      <c r="D298" s="325"/>
      <c r="E298" s="326"/>
      <c r="F298" s="326">
        <v>0</v>
      </c>
      <c r="G298" s="447">
        <v>0</v>
      </c>
      <c r="H298" s="167"/>
      <c r="I298" s="64"/>
      <c r="J298" s="117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</row>
    <row r="299" spans="1:27" s="65" customFormat="1" ht="24" hidden="1" x14ac:dyDescent="0.2">
      <c r="A299" s="164" t="s">
        <v>356</v>
      </c>
      <c r="B299" s="173" t="s">
        <v>740</v>
      </c>
      <c r="C299" s="166" t="s">
        <v>723</v>
      </c>
      <c r="D299" s="325"/>
      <c r="E299" s="326"/>
      <c r="F299" s="326">
        <v>0</v>
      </c>
      <c r="G299" s="447">
        <v>0</v>
      </c>
      <c r="H299" s="167"/>
      <c r="I299" s="64"/>
      <c r="J299" s="117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</row>
    <row r="300" spans="1:27" s="65" customFormat="1" ht="12.75" hidden="1" customHeight="1" x14ac:dyDescent="0.2">
      <c r="A300" s="164" t="s">
        <v>357</v>
      </c>
      <c r="B300" s="177" t="s">
        <v>294</v>
      </c>
      <c r="C300" s="166" t="s">
        <v>723</v>
      </c>
      <c r="D300" s="325"/>
      <c r="E300" s="326"/>
      <c r="F300" s="326">
        <v>0</v>
      </c>
      <c r="G300" s="447">
        <v>0</v>
      </c>
      <c r="H300" s="167"/>
      <c r="I300" s="64"/>
      <c r="J300" s="117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</row>
    <row r="301" spans="1:27" s="65" customFormat="1" ht="13.5" thickBot="1" x14ac:dyDescent="0.25">
      <c r="A301" s="164" t="s">
        <v>358</v>
      </c>
      <c r="B301" s="173" t="s">
        <v>359</v>
      </c>
      <c r="C301" s="166" t="s">
        <v>723</v>
      </c>
      <c r="D301" s="325">
        <v>60.25</v>
      </c>
      <c r="E301" s="326">
        <v>177.89545745000001</v>
      </c>
      <c r="F301" s="326">
        <v>117.64545745000001</v>
      </c>
      <c r="G301" s="447">
        <v>195.26217004149379</v>
      </c>
      <c r="H301" s="167"/>
      <c r="I301" s="64"/>
      <c r="J301" s="117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</row>
    <row r="302" spans="1:27" s="65" customFormat="1" ht="13.5" hidden="1" customHeight="1" thickBot="1" x14ac:dyDescent="0.25">
      <c r="A302" s="164" t="s">
        <v>360</v>
      </c>
      <c r="B302" s="177" t="s">
        <v>294</v>
      </c>
      <c r="C302" s="166" t="s">
        <v>723</v>
      </c>
      <c r="D302" s="212"/>
      <c r="E302" s="213"/>
      <c r="F302" s="213">
        <f t="shared" ref="F302:F315" si="0">E302-D302</f>
        <v>0</v>
      </c>
      <c r="G302" s="214" t="str">
        <f t="shared" ref="G302:G315" si="1">IFERROR(F302/D302,"")</f>
        <v/>
      </c>
      <c r="H302" s="167"/>
      <c r="I302" s="64"/>
      <c r="J302" s="117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</row>
    <row r="303" spans="1:27" s="65" customFormat="1" ht="26.25" hidden="1" customHeight="1" thickBot="1" x14ac:dyDescent="0.25">
      <c r="A303" s="172" t="s">
        <v>361</v>
      </c>
      <c r="B303" s="174" t="s">
        <v>362</v>
      </c>
      <c r="C303" s="175" t="s">
        <v>13</v>
      </c>
      <c r="D303" s="209">
        <v>0</v>
      </c>
      <c r="E303" s="210">
        <v>0</v>
      </c>
      <c r="F303" s="210">
        <f t="shared" si="0"/>
        <v>0</v>
      </c>
      <c r="G303" s="211" t="str">
        <f t="shared" si="1"/>
        <v/>
      </c>
      <c r="H303" s="176"/>
      <c r="I303" s="64"/>
      <c r="J303" s="117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</row>
    <row r="304" spans="1:27" s="65" customFormat="1" ht="13.5" hidden="1" customHeight="1" thickBot="1" x14ac:dyDescent="0.25">
      <c r="A304" s="164" t="s">
        <v>363</v>
      </c>
      <c r="B304" s="173" t="s">
        <v>364</v>
      </c>
      <c r="C304" s="166" t="s">
        <v>13</v>
      </c>
      <c r="D304" s="212">
        <v>0</v>
      </c>
      <c r="E304" s="213">
        <v>0</v>
      </c>
      <c r="F304" s="213">
        <f t="shared" si="0"/>
        <v>0</v>
      </c>
      <c r="G304" s="214" t="str">
        <f t="shared" si="1"/>
        <v/>
      </c>
      <c r="H304" s="167"/>
      <c r="I304" s="64"/>
      <c r="J304" s="117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</row>
    <row r="305" spans="1:27" s="65" customFormat="1" ht="26.25" hidden="1" customHeight="1" thickBot="1" x14ac:dyDescent="0.25">
      <c r="A305" s="164" t="s">
        <v>365</v>
      </c>
      <c r="B305" s="173" t="s">
        <v>366</v>
      </c>
      <c r="C305" s="166" t="s">
        <v>13</v>
      </c>
      <c r="D305" s="212"/>
      <c r="E305" s="213"/>
      <c r="F305" s="213">
        <f t="shared" si="0"/>
        <v>0</v>
      </c>
      <c r="G305" s="214" t="str">
        <f t="shared" si="1"/>
        <v/>
      </c>
      <c r="H305" s="167"/>
      <c r="I305" s="64"/>
      <c r="J305" s="117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</row>
    <row r="306" spans="1:27" s="65" customFormat="1" ht="26.25" hidden="1" customHeight="1" thickBot="1" x14ac:dyDescent="0.25">
      <c r="A306" s="164" t="s">
        <v>367</v>
      </c>
      <c r="B306" s="173" t="s">
        <v>368</v>
      </c>
      <c r="C306" s="166" t="s">
        <v>13</v>
      </c>
      <c r="D306" s="212"/>
      <c r="E306" s="213"/>
      <c r="F306" s="213">
        <f t="shared" si="0"/>
        <v>0</v>
      </c>
      <c r="G306" s="214" t="str">
        <f t="shared" si="1"/>
        <v/>
      </c>
      <c r="H306" s="167"/>
      <c r="I306" s="64"/>
      <c r="J306" s="117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</row>
    <row r="307" spans="1:27" s="65" customFormat="1" ht="26.25" hidden="1" customHeight="1" thickBot="1" x14ac:dyDescent="0.25">
      <c r="A307" s="164" t="s">
        <v>369</v>
      </c>
      <c r="B307" s="173" t="s">
        <v>370</v>
      </c>
      <c r="C307" s="166" t="s">
        <v>13</v>
      </c>
      <c r="D307" s="212"/>
      <c r="E307" s="213"/>
      <c r="F307" s="213">
        <f t="shared" si="0"/>
        <v>0</v>
      </c>
      <c r="G307" s="214" t="str">
        <f t="shared" si="1"/>
        <v/>
      </c>
      <c r="H307" s="167"/>
      <c r="I307" s="64"/>
      <c r="J307" s="117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</row>
    <row r="308" spans="1:27" s="65" customFormat="1" ht="13.5" hidden="1" customHeight="1" thickBot="1" x14ac:dyDescent="0.25">
      <c r="A308" s="164" t="s">
        <v>371</v>
      </c>
      <c r="B308" s="169" t="s">
        <v>372</v>
      </c>
      <c r="C308" s="166" t="s">
        <v>13</v>
      </c>
      <c r="D308" s="212"/>
      <c r="E308" s="213"/>
      <c r="F308" s="213">
        <f t="shared" si="0"/>
        <v>0</v>
      </c>
      <c r="G308" s="214" t="str">
        <f t="shared" si="1"/>
        <v/>
      </c>
      <c r="H308" s="167"/>
      <c r="I308" s="64"/>
      <c r="J308" s="117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</row>
    <row r="309" spans="1:27" s="65" customFormat="1" ht="13.5" hidden="1" customHeight="1" thickBot="1" x14ac:dyDescent="0.25">
      <c r="A309" s="164" t="s">
        <v>373</v>
      </c>
      <c r="B309" s="169" t="s">
        <v>374</v>
      </c>
      <c r="C309" s="166" t="s">
        <v>13</v>
      </c>
      <c r="D309" s="215"/>
      <c r="E309" s="216"/>
      <c r="F309" s="216">
        <f t="shared" si="0"/>
        <v>0</v>
      </c>
      <c r="G309" s="214" t="str">
        <f t="shared" si="1"/>
        <v/>
      </c>
      <c r="H309" s="217"/>
      <c r="I309" s="64"/>
      <c r="J309" s="117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</row>
    <row r="310" spans="1:27" s="65" customFormat="1" ht="13.5" hidden="1" customHeight="1" thickBot="1" x14ac:dyDescent="0.25">
      <c r="A310" s="164" t="s">
        <v>375</v>
      </c>
      <c r="B310" s="169" t="s">
        <v>376</v>
      </c>
      <c r="C310" s="166" t="s">
        <v>13</v>
      </c>
      <c r="D310" s="212"/>
      <c r="E310" s="213"/>
      <c r="F310" s="213">
        <f t="shared" si="0"/>
        <v>0</v>
      </c>
      <c r="G310" s="214" t="str">
        <f t="shared" si="1"/>
        <v/>
      </c>
      <c r="H310" s="167"/>
      <c r="I310" s="64"/>
      <c r="J310" s="117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</row>
    <row r="311" spans="1:27" s="65" customFormat="1" ht="19.5" hidden="1" customHeight="1" thickBot="1" x14ac:dyDescent="0.25">
      <c r="A311" s="164" t="s">
        <v>377</v>
      </c>
      <c r="B311" s="169" t="s">
        <v>378</v>
      </c>
      <c r="C311" s="166" t="s">
        <v>13</v>
      </c>
      <c r="D311" s="212"/>
      <c r="E311" s="213"/>
      <c r="F311" s="213">
        <f t="shared" si="0"/>
        <v>0</v>
      </c>
      <c r="G311" s="214" t="str">
        <f t="shared" si="1"/>
        <v/>
      </c>
      <c r="H311" s="167"/>
      <c r="I311" s="64"/>
      <c r="J311" s="117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</row>
    <row r="312" spans="1:27" s="65" customFormat="1" ht="19.5" hidden="1" customHeight="1" thickBot="1" x14ac:dyDescent="0.25">
      <c r="A312" s="164" t="s">
        <v>379</v>
      </c>
      <c r="B312" s="169" t="s">
        <v>380</v>
      </c>
      <c r="C312" s="166" t="s">
        <v>13</v>
      </c>
      <c r="D312" s="218"/>
      <c r="E312" s="219"/>
      <c r="F312" s="219">
        <f t="shared" si="0"/>
        <v>0</v>
      </c>
      <c r="G312" s="220" t="str">
        <f t="shared" si="1"/>
        <v/>
      </c>
      <c r="H312" s="171"/>
      <c r="I312" s="64"/>
      <c r="J312" s="117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</row>
    <row r="313" spans="1:27" s="65" customFormat="1" ht="36.75" hidden="1" customHeight="1" thickBot="1" x14ac:dyDescent="0.25">
      <c r="A313" s="164" t="s">
        <v>381</v>
      </c>
      <c r="B313" s="173" t="s">
        <v>382</v>
      </c>
      <c r="C313" s="166" t="s">
        <v>13</v>
      </c>
      <c r="D313" s="218">
        <v>0</v>
      </c>
      <c r="E313" s="219">
        <v>0</v>
      </c>
      <c r="F313" s="219">
        <f t="shared" si="0"/>
        <v>0</v>
      </c>
      <c r="G313" s="220" t="str">
        <f t="shared" si="1"/>
        <v/>
      </c>
      <c r="H313" s="171"/>
      <c r="I313" s="64"/>
      <c r="J313" s="117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</row>
    <row r="314" spans="1:27" s="65" customFormat="1" ht="19.5" hidden="1" customHeight="1" thickBot="1" x14ac:dyDescent="0.25">
      <c r="A314" s="164" t="s">
        <v>383</v>
      </c>
      <c r="B314" s="221" t="s">
        <v>725</v>
      </c>
      <c r="C314" s="166" t="s">
        <v>13</v>
      </c>
      <c r="D314" s="212"/>
      <c r="E314" s="213"/>
      <c r="F314" s="213">
        <f t="shared" si="0"/>
        <v>0</v>
      </c>
      <c r="G314" s="214" t="str">
        <f t="shared" si="1"/>
        <v/>
      </c>
      <c r="H314" s="167"/>
      <c r="I314" s="64"/>
      <c r="J314" s="117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</row>
    <row r="315" spans="1:27" s="65" customFormat="1" ht="19.5" hidden="1" customHeight="1" thickBot="1" x14ac:dyDescent="0.25">
      <c r="A315" s="182" t="s">
        <v>384</v>
      </c>
      <c r="B315" s="222" t="s">
        <v>110</v>
      </c>
      <c r="C315" s="184" t="s">
        <v>13</v>
      </c>
      <c r="D315" s="223"/>
      <c r="E315" s="224"/>
      <c r="F315" s="224">
        <f t="shared" si="0"/>
        <v>0</v>
      </c>
      <c r="G315" s="225" t="str">
        <f t="shared" si="1"/>
        <v/>
      </c>
      <c r="H315" s="185"/>
      <c r="I315" s="64"/>
      <c r="J315" s="117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</row>
    <row r="316" spans="1:27" s="65" customFormat="1" ht="15.6" customHeight="1" thickBot="1" x14ac:dyDescent="0.25">
      <c r="A316" s="201" t="s">
        <v>385</v>
      </c>
      <c r="B316" s="202"/>
      <c r="C316" s="202"/>
      <c r="D316" s="203"/>
      <c r="E316" s="204"/>
      <c r="F316" s="204"/>
      <c r="G316" s="205"/>
      <c r="H316" s="206"/>
      <c r="I316" s="64"/>
      <c r="J316" s="117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</row>
    <row r="317" spans="1:27" s="82" customFormat="1" ht="25.5" hidden="1" customHeight="1" x14ac:dyDescent="0.2">
      <c r="A317" s="226" t="s">
        <v>386</v>
      </c>
      <c r="B317" s="227" t="s">
        <v>387</v>
      </c>
      <c r="C317" s="228" t="s">
        <v>289</v>
      </c>
      <c r="D317" s="229" t="s">
        <v>720</v>
      </c>
      <c r="E317" s="230" t="s">
        <v>720</v>
      </c>
      <c r="F317" s="230" t="e">
        <f t="shared" ref="F317:F348" si="2">E317-D317</f>
        <v>#VALUE!</v>
      </c>
      <c r="G317" s="231" t="str">
        <f t="shared" ref="G317:G348" si="3">IFERROR(E317/D317,"")</f>
        <v/>
      </c>
      <c r="H317" s="232"/>
      <c r="I317" s="64"/>
      <c r="J317" s="117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</row>
    <row r="318" spans="1:27" s="82" customFormat="1" ht="12.75" hidden="1" customHeight="1" x14ac:dyDescent="0.2">
      <c r="A318" s="164" t="s">
        <v>388</v>
      </c>
      <c r="B318" s="192" t="s">
        <v>389</v>
      </c>
      <c r="C318" s="166" t="s">
        <v>57</v>
      </c>
      <c r="D318" s="233"/>
      <c r="E318" s="234"/>
      <c r="F318" s="234">
        <f t="shared" si="2"/>
        <v>0</v>
      </c>
      <c r="G318" s="235" t="str">
        <f t="shared" si="3"/>
        <v/>
      </c>
      <c r="H318" s="236"/>
      <c r="I318" s="64"/>
      <c r="J318" s="117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</row>
    <row r="319" spans="1:27" s="82" customFormat="1" ht="12.75" hidden="1" customHeight="1" x14ac:dyDescent="0.2">
      <c r="A319" s="164" t="s">
        <v>390</v>
      </c>
      <c r="B319" s="192" t="s">
        <v>391</v>
      </c>
      <c r="C319" s="166" t="s">
        <v>392</v>
      </c>
      <c r="D319" s="233"/>
      <c r="E319" s="234"/>
      <c r="F319" s="234">
        <f t="shared" si="2"/>
        <v>0</v>
      </c>
      <c r="G319" s="235" t="str">
        <f t="shared" si="3"/>
        <v/>
      </c>
      <c r="H319" s="236"/>
      <c r="I319" s="64"/>
      <c r="J319" s="117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</row>
    <row r="320" spans="1:27" s="82" customFormat="1" ht="12.75" hidden="1" customHeight="1" x14ac:dyDescent="0.2">
      <c r="A320" s="164" t="s">
        <v>393</v>
      </c>
      <c r="B320" s="192" t="s">
        <v>394</v>
      </c>
      <c r="C320" s="166" t="s">
        <v>57</v>
      </c>
      <c r="D320" s="233"/>
      <c r="E320" s="234"/>
      <c r="F320" s="234">
        <f t="shared" si="2"/>
        <v>0</v>
      </c>
      <c r="G320" s="235" t="str">
        <f t="shared" si="3"/>
        <v/>
      </c>
      <c r="H320" s="236"/>
      <c r="I320" s="64"/>
      <c r="J320" s="117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</row>
    <row r="321" spans="1:27" s="82" customFormat="1" ht="12.75" hidden="1" customHeight="1" x14ac:dyDescent="0.2">
      <c r="A321" s="164" t="s">
        <v>395</v>
      </c>
      <c r="B321" s="192" t="s">
        <v>396</v>
      </c>
      <c r="C321" s="166" t="s">
        <v>392</v>
      </c>
      <c r="D321" s="233"/>
      <c r="E321" s="234"/>
      <c r="F321" s="234">
        <f t="shared" si="2"/>
        <v>0</v>
      </c>
      <c r="G321" s="235" t="str">
        <f t="shared" si="3"/>
        <v/>
      </c>
      <c r="H321" s="236"/>
      <c r="I321" s="64"/>
      <c r="J321" s="117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</row>
    <row r="322" spans="1:27" s="82" customFormat="1" ht="12.75" hidden="1" customHeight="1" x14ac:dyDescent="0.2">
      <c r="A322" s="164" t="s">
        <v>397</v>
      </c>
      <c r="B322" s="192" t="s">
        <v>398</v>
      </c>
      <c r="C322" s="166" t="s">
        <v>399</v>
      </c>
      <c r="D322" s="233"/>
      <c r="E322" s="234"/>
      <c r="F322" s="234">
        <f t="shared" si="2"/>
        <v>0</v>
      </c>
      <c r="G322" s="235" t="str">
        <f t="shared" si="3"/>
        <v/>
      </c>
      <c r="H322" s="236"/>
      <c r="I322" s="64"/>
      <c r="J322" s="117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</row>
    <row r="323" spans="1:27" s="82" customFormat="1" ht="12.75" hidden="1" customHeight="1" x14ac:dyDescent="0.2">
      <c r="A323" s="164" t="s">
        <v>400</v>
      </c>
      <c r="B323" s="192" t="s">
        <v>401</v>
      </c>
      <c r="C323" s="166" t="s">
        <v>289</v>
      </c>
      <c r="D323" s="237" t="s">
        <v>720</v>
      </c>
      <c r="E323" s="238" t="s">
        <v>720</v>
      </c>
      <c r="F323" s="238" t="e">
        <f t="shared" si="2"/>
        <v>#VALUE!</v>
      </c>
      <c r="G323" s="239" t="str">
        <f t="shared" si="3"/>
        <v/>
      </c>
      <c r="H323" s="240"/>
      <c r="I323" s="64"/>
      <c r="J323" s="117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</row>
    <row r="324" spans="1:27" s="82" customFormat="1" ht="12.75" hidden="1" customHeight="1" x14ac:dyDescent="0.2">
      <c r="A324" s="164" t="s">
        <v>402</v>
      </c>
      <c r="B324" s="173" t="s">
        <v>403</v>
      </c>
      <c r="C324" s="166" t="s">
        <v>399</v>
      </c>
      <c r="D324" s="233"/>
      <c r="E324" s="234"/>
      <c r="F324" s="234">
        <f t="shared" si="2"/>
        <v>0</v>
      </c>
      <c r="G324" s="235" t="str">
        <f t="shared" si="3"/>
        <v/>
      </c>
      <c r="H324" s="236"/>
      <c r="I324" s="64"/>
      <c r="J324" s="117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</row>
    <row r="325" spans="1:27" s="82" customFormat="1" ht="12.75" hidden="1" customHeight="1" x14ac:dyDescent="0.2">
      <c r="A325" s="164" t="s">
        <v>404</v>
      </c>
      <c r="B325" s="173" t="s">
        <v>405</v>
      </c>
      <c r="C325" s="166" t="s">
        <v>406</v>
      </c>
      <c r="D325" s="233"/>
      <c r="E325" s="234"/>
      <c r="F325" s="234">
        <f t="shared" si="2"/>
        <v>0</v>
      </c>
      <c r="G325" s="235" t="str">
        <f t="shared" si="3"/>
        <v/>
      </c>
      <c r="H325" s="236"/>
      <c r="I325" s="64"/>
      <c r="J325" s="117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</row>
    <row r="326" spans="1:27" s="82" customFormat="1" ht="12.75" hidden="1" customHeight="1" x14ac:dyDescent="0.2">
      <c r="A326" s="164" t="s">
        <v>407</v>
      </c>
      <c r="B326" s="192" t="s">
        <v>408</v>
      </c>
      <c r="C326" s="166" t="s">
        <v>289</v>
      </c>
      <c r="D326" s="237" t="s">
        <v>720</v>
      </c>
      <c r="E326" s="238" t="s">
        <v>720</v>
      </c>
      <c r="F326" s="238" t="e">
        <f t="shared" si="2"/>
        <v>#VALUE!</v>
      </c>
      <c r="G326" s="239" t="str">
        <f t="shared" si="3"/>
        <v/>
      </c>
      <c r="H326" s="240"/>
      <c r="I326" s="64"/>
      <c r="J326" s="117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</row>
    <row r="327" spans="1:27" s="82" customFormat="1" ht="12.75" hidden="1" customHeight="1" x14ac:dyDescent="0.2">
      <c r="A327" s="164" t="s">
        <v>409</v>
      </c>
      <c r="B327" s="173" t="s">
        <v>403</v>
      </c>
      <c r="C327" s="166" t="s">
        <v>399</v>
      </c>
      <c r="D327" s="233"/>
      <c r="E327" s="234"/>
      <c r="F327" s="234">
        <f t="shared" si="2"/>
        <v>0</v>
      </c>
      <c r="G327" s="235" t="str">
        <f t="shared" si="3"/>
        <v/>
      </c>
      <c r="H327" s="236"/>
      <c r="I327" s="64"/>
      <c r="J327" s="117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</row>
    <row r="328" spans="1:27" s="82" customFormat="1" ht="12.75" hidden="1" customHeight="1" x14ac:dyDescent="0.2">
      <c r="A328" s="164" t="s">
        <v>410</v>
      </c>
      <c r="B328" s="173" t="s">
        <v>411</v>
      </c>
      <c r="C328" s="166" t="s">
        <v>57</v>
      </c>
      <c r="D328" s="233"/>
      <c r="E328" s="234"/>
      <c r="F328" s="234">
        <f t="shared" si="2"/>
        <v>0</v>
      </c>
      <c r="G328" s="235" t="str">
        <f t="shared" si="3"/>
        <v/>
      </c>
      <c r="H328" s="236"/>
      <c r="I328" s="64"/>
      <c r="J328" s="117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</row>
    <row r="329" spans="1:27" s="82" customFormat="1" ht="12.75" hidden="1" customHeight="1" x14ac:dyDescent="0.2">
      <c r="A329" s="164" t="s">
        <v>412</v>
      </c>
      <c r="B329" s="173" t="s">
        <v>405</v>
      </c>
      <c r="C329" s="166" t="s">
        <v>406</v>
      </c>
      <c r="D329" s="233"/>
      <c r="E329" s="234"/>
      <c r="F329" s="234">
        <f t="shared" si="2"/>
        <v>0</v>
      </c>
      <c r="G329" s="235" t="str">
        <f t="shared" si="3"/>
        <v/>
      </c>
      <c r="H329" s="236"/>
      <c r="I329" s="64"/>
      <c r="J329" s="117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</row>
    <row r="330" spans="1:27" s="82" customFormat="1" ht="12.75" hidden="1" customHeight="1" x14ac:dyDescent="0.2">
      <c r="A330" s="164" t="s">
        <v>413</v>
      </c>
      <c r="B330" s="192" t="s">
        <v>414</v>
      </c>
      <c r="C330" s="166" t="s">
        <v>289</v>
      </c>
      <c r="D330" s="237" t="s">
        <v>720</v>
      </c>
      <c r="E330" s="238" t="s">
        <v>720</v>
      </c>
      <c r="F330" s="238" t="e">
        <f t="shared" si="2"/>
        <v>#VALUE!</v>
      </c>
      <c r="G330" s="239" t="str">
        <f t="shared" si="3"/>
        <v/>
      </c>
      <c r="H330" s="240"/>
      <c r="I330" s="64"/>
      <c r="J330" s="117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</row>
    <row r="331" spans="1:27" s="82" customFormat="1" ht="12.75" hidden="1" customHeight="1" x14ac:dyDescent="0.2">
      <c r="A331" s="164" t="s">
        <v>415</v>
      </c>
      <c r="B331" s="173" t="s">
        <v>403</v>
      </c>
      <c r="C331" s="166" t="s">
        <v>399</v>
      </c>
      <c r="D331" s="233"/>
      <c r="E331" s="234"/>
      <c r="F331" s="234">
        <f t="shared" si="2"/>
        <v>0</v>
      </c>
      <c r="G331" s="235" t="str">
        <f t="shared" si="3"/>
        <v/>
      </c>
      <c r="H331" s="236"/>
      <c r="I331" s="64"/>
      <c r="J331" s="117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</row>
    <row r="332" spans="1:27" s="82" customFormat="1" ht="12.75" hidden="1" customHeight="1" x14ac:dyDescent="0.2">
      <c r="A332" s="164" t="s">
        <v>416</v>
      </c>
      <c r="B332" s="173" t="s">
        <v>405</v>
      </c>
      <c r="C332" s="166" t="s">
        <v>406</v>
      </c>
      <c r="D332" s="233"/>
      <c r="E332" s="234"/>
      <c r="F332" s="234">
        <f t="shared" si="2"/>
        <v>0</v>
      </c>
      <c r="G332" s="235" t="str">
        <f t="shared" si="3"/>
        <v/>
      </c>
      <c r="H332" s="236"/>
      <c r="I332" s="64"/>
      <c r="J332" s="117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</row>
    <row r="333" spans="1:27" s="82" customFormat="1" ht="12.75" hidden="1" customHeight="1" x14ac:dyDescent="0.2">
      <c r="A333" s="164" t="s">
        <v>417</v>
      </c>
      <c r="B333" s="192" t="s">
        <v>418</v>
      </c>
      <c r="C333" s="166" t="s">
        <v>289</v>
      </c>
      <c r="D333" s="237" t="s">
        <v>720</v>
      </c>
      <c r="E333" s="238" t="s">
        <v>720</v>
      </c>
      <c r="F333" s="238" t="e">
        <f t="shared" si="2"/>
        <v>#VALUE!</v>
      </c>
      <c r="G333" s="239" t="str">
        <f t="shared" si="3"/>
        <v/>
      </c>
      <c r="H333" s="240"/>
      <c r="I333" s="64"/>
      <c r="J333" s="117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</row>
    <row r="334" spans="1:27" s="82" customFormat="1" ht="12.75" hidden="1" customHeight="1" x14ac:dyDescent="0.2">
      <c r="A334" s="164" t="s">
        <v>419</v>
      </c>
      <c r="B334" s="173" t="s">
        <v>403</v>
      </c>
      <c r="C334" s="166" t="s">
        <v>399</v>
      </c>
      <c r="D334" s="233"/>
      <c r="E334" s="234"/>
      <c r="F334" s="234">
        <f t="shared" si="2"/>
        <v>0</v>
      </c>
      <c r="G334" s="235" t="str">
        <f t="shared" si="3"/>
        <v/>
      </c>
      <c r="H334" s="236"/>
      <c r="I334" s="64"/>
      <c r="J334" s="117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</row>
    <row r="335" spans="1:27" s="82" customFormat="1" ht="12.75" hidden="1" customHeight="1" x14ac:dyDescent="0.2">
      <c r="A335" s="164" t="s">
        <v>420</v>
      </c>
      <c r="B335" s="173" t="s">
        <v>411</v>
      </c>
      <c r="C335" s="166" t="s">
        <v>57</v>
      </c>
      <c r="D335" s="233"/>
      <c r="E335" s="234"/>
      <c r="F335" s="234">
        <f t="shared" si="2"/>
        <v>0</v>
      </c>
      <c r="G335" s="235" t="str">
        <f t="shared" si="3"/>
        <v/>
      </c>
      <c r="H335" s="236"/>
      <c r="I335" s="64"/>
      <c r="J335" s="117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</row>
    <row r="336" spans="1:27" s="82" customFormat="1" ht="12.75" hidden="1" customHeight="1" x14ac:dyDescent="0.2">
      <c r="A336" s="164" t="s">
        <v>421</v>
      </c>
      <c r="B336" s="173" t="s">
        <v>405</v>
      </c>
      <c r="C336" s="166" t="s">
        <v>406</v>
      </c>
      <c r="D336" s="233"/>
      <c r="E336" s="234"/>
      <c r="F336" s="234">
        <f t="shared" si="2"/>
        <v>0</v>
      </c>
      <c r="G336" s="235" t="str">
        <f t="shared" si="3"/>
        <v/>
      </c>
      <c r="H336" s="236"/>
      <c r="I336" s="64"/>
      <c r="J336" s="117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</row>
    <row r="337" spans="1:27" s="82" customFormat="1" ht="12.75" hidden="1" customHeight="1" x14ac:dyDescent="0.2">
      <c r="A337" s="226" t="s">
        <v>422</v>
      </c>
      <c r="B337" s="241" t="s">
        <v>423</v>
      </c>
      <c r="C337" s="228" t="s">
        <v>289</v>
      </c>
      <c r="D337" s="229" t="s">
        <v>720</v>
      </c>
      <c r="E337" s="230" t="s">
        <v>720</v>
      </c>
      <c r="F337" s="230" t="e">
        <f t="shared" si="2"/>
        <v>#VALUE!</v>
      </c>
      <c r="G337" s="231" t="str">
        <f t="shared" si="3"/>
        <v/>
      </c>
      <c r="H337" s="232"/>
      <c r="I337" s="64"/>
      <c r="J337" s="117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</row>
    <row r="338" spans="1:27" s="82" customFormat="1" ht="25.5" hidden="1" customHeight="1" x14ac:dyDescent="0.2">
      <c r="A338" s="172" t="s">
        <v>424</v>
      </c>
      <c r="B338" s="174" t="s">
        <v>425</v>
      </c>
      <c r="C338" s="175" t="s">
        <v>399</v>
      </c>
      <c r="D338" s="242">
        <v>0</v>
      </c>
      <c r="E338" s="243"/>
      <c r="F338" s="243">
        <f t="shared" si="2"/>
        <v>0</v>
      </c>
      <c r="G338" s="211" t="str">
        <f t="shared" si="3"/>
        <v/>
      </c>
      <c r="H338" s="244"/>
      <c r="I338" s="64"/>
      <c r="J338" s="117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</row>
    <row r="339" spans="1:27" s="82" customFormat="1" ht="25.5" hidden="1" customHeight="1" x14ac:dyDescent="0.2">
      <c r="A339" s="164" t="s">
        <v>426</v>
      </c>
      <c r="B339" s="173" t="s">
        <v>427</v>
      </c>
      <c r="C339" s="166" t="s">
        <v>399</v>
      </c>
      <c r="D339" s="245"/>
      <c r="E339" s="246"/>
      <c r="F339" s="246">
        <f t="shared" si="2"/>
        <v>0</v>
      </c>
      <c r="G339" s="214" t="str">
        <f t="shared" si="3"/>
        <v/>
      </c>
      <c r="H339" s="247"/>
      <c r="I339" s="64"/>
      <c r="J339" s="117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</row>
    <row r="340" spans="1:27" s="82" customFormat="1" ht="12.75" hidden="1" customHeight="1" x14ac:dyDescent="0.2">
      <c r="A340" s="164" t="s">
        <v>428</v>
      </c>
      <c r="B340" s="221" t="s">
        <v>429</v>
      </c>
      <c r="C340" s="166" t="s">
        <v>399</v>
      </c>
      <c r="D340" s="248"/>
      <c r="E340" s="249"/>
      <c r="F340" s="249">
        <f t="shared" si="2"/>
        <v>0</v>
      </c>
      <c r="G340" s="214" t="str">
        <f t="shared" si="3"/>
        <v/>
      </c>
      <c r="H340" s="250"/>
      <c r="I340" s="64"/>
      <c r="J340" s="117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</row>
    <row r="341" spans="1:27" s="82" customFormat="1" ht="12.75" hidden="1" customHeight="1" x14ac:dyDescent="0.2">
      <c r="A341" s="164" t="s">
        <v>430</v>
      </c>
      <c r="B341" s="221" t="s">
        <v>431</v>
      </c>
      <c r="C341" s="166" t="s">
        <v>399</v>
      </c>
      <c r="D341" s="248"/>
      <c r="E341" s="249"/>
      <c r="F341" s="249">
        <f t="shared" si="2"/>
        <v>0</v>
      </c>
      <c r="G341" s="214" t="str">
        <f t="shared" si="3"/>
        <v/>
      </c>
      <c r="H341" s="250"/>
      <c r="I341" s="64"/>
      <c r="J341" s="117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</row>
    <row r="342" spans="1:27" s="82" customFormat="1" ht="25.5" hidden="1" customHeight="1" x14ac:dyDescent="0.2">
      <c r="A342" s="172" t="s">
        <v>432</v>
      </c>
      <c r="B342" s="174" t="s">
        <v>433</v>
      </c>
      <c r="C342" s="175" t="s">
        <v>399</v>
      </c>
      <c r="D342" s="242"/>
      <c r="E342" s="243"/>
      <c r="F342" s="243">
        <f t="shared" si="2"/>
        <v>0</v>
      </c>
      <c r="G342" s="211" t="str">
        <f t="shared" si="3"/>
        <v/>
      </c>
      <c r="H342" s="244"/>
      <c r="I342" s="64"/>
      <c r="J342" s="117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</row>
    <row r="343" spans="1:27" s="82" customFormat="1" ht="12.75" hidden="1" customHeight="1" x14ac:dyDescent="0.2">
      <c r="A343" s="172" t="s">
        <v>434</v>
      </c>
      <c r="B343" s="174" t="s">
        <v>741</v>
      </c>
      <c r="C343" s="175" t="s">
        <v>57</v>
      </c>
      <c r="D343" s="242">
        <v>0</v>
      </c>
      <c r="E343" s="243"/>
      <c r="F343" s="243">
        <f t="shared" si="2"/>
        <v>0</v>
      </c>
      <c r="G343" s="211" t="str">
        <f t="shared" si="3"/>
        <v/>
      </c>
      <c r="H343" s="244"/>
      <c r="I343" s="64"/>
      <c r="J343" s="117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</row>
    <row r="344" spans="1:27" s="82" customFormat="1" ht="25.5" hidden="1" customHeight="1" x14ac:dyDescent="0.2">
      <c r="A344" s="164" t="s">
        <v>435</v>
      </c>
      <c r="B344" s="173" t="s">
        <v>436</v>
      </c>
      <c r="C344" s="166" t="s">
        <v>57</v>
      </c>
      <c r="D344" s="245"/>
      <c r="E344" s="246"/>
      <c r="F344" s="246">
        <f t="shared" si="2"/>
        <v>0</v>
      </c>
      <c r="G344" s="214" t="str">
        <f t="shared" si="3"/>
        <v/>
      </c>
      <c r="H344" s="247"/>
      <c r="I344" s="64"/>
      <c r="J344" s="117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</row>
    <row r="345" spans="1:27" s="82" customFormat="1" ht="12.75" hidden="1" customHeight="1" x14ac:dyDescent="0.2">
      <c r="A345" s="164" t="s">
        <v>437</v>
      </c>
      <c r="B345" s="221" t="s">
        <v>429</v>
      </c>
      <c r="C345" s="166" t="s">
        <v>57</v>
      </c>
      <c r="D345" s="248"/>
      <c r="E345" s="249"/>
      <c r="F345" s="249">
        <f t="shared" si="2"/>
        <v>0</v>
      </c>
      <c r="G345" s="214" t="str">
        <f t="shared" si="3"/>
        <v/>
      </c>
      <c r="H345" s="250"/>
      <c r="I345" s="64"/>
      <c r="J345" s="117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</row>
    <row r="346" spans="1:27" s="82" customFormat="1" ht="12.75" hidden="1" customHeight="1" x14ac:dyDescent="0.2">
      <c r="A346" s="164" t="s">
        <v>438</v>
      </c>
      <c r="B346" s="221" t="s">
        <v>431</v>
      </c>
      <c r="C346" s="166" t="s">
        <v>57</v>
      </c>
      <c r="D346" s="248"/>
      <c r="E346" s="249"/>
      <c r="F346" s="249">
        <f t="shared" si="2"/>
        <v>0</v>
      </c>
      <c r="G346" s="214" t="str">
        <f t="shared" si="3"/>
        <v/>
      </c>
      <c r="H346" s="250"/>
      <c r="I346" s="64"/>
      <c r="J346" s="117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</row>
    <row r="347" spans="1:27" s="82" customFormat="1" ht="25.5" hidden="1" customHeight="1" x14ac:dyDescent="0.2">
      <c r="A347" s="172" t="s">
        <v>439</v>
      </c>
      <c r="B347" s="174" t="s">
        <v>440</v>
      </c>
      <c r="C347" s="175" t="s">
        <v>441</v>
      </c>
      <c r="D347" s="209"/>
      <c r="E347" s="210"/>
      <c r="F347" s="210">
        <f t="shared" si="2"/>
        <v>0</v>
      </c>
      <c r="G347" s="211" t="str">
        <f t="shared" si="3"/>
        <v/>
      </c>
      <c r="H347" s="176"/>
      <c r="I347" s="64"/>
      <c r="J347" s="117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</row>
    <row r="348" spans="1:27" s="82" customFormat="1" ht="25.5" hidden="1" customHeight="1" x14ac:dyDescent="0.2">
      <c r="A348" s="172" t="s">
        <v>442</v>
      </c>
      <c r="B348" s="174" t="s">
        <v>742</v>
      </c>
      <c r="C348" s="175" t="s">
        <v>723</v>
      </c>
      <c r="D348" s="285"/>
      <c r="E348" s="286"/>
      <c r="F348" s="286">
        <f t="shared" si="2"/>
        <v>0</v>
      </c>
      <c r="G348" s="287" t="str">
        <f t="shared" si="3"/>
        <v/>
      </c>
      <c r="H348" s="190"/>
      <c r="I348" s="64"/>
      <c r="J348" s="117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</row>
    <row r="349" spans="1:27" s="82" customFormat="1" ht="12.75" x14ac:dyDescent="0.2">
      <c r="A349" s="164" t="s">
        <v>443</v>
      </c>
      <c r="B349" s="207" t="s">
        <v>444</v>
      </c>
      <c r="C349" s="166" t="s">
        <v>289</v>
      </c>
      <c r="D349" s="288" t="s">
        <v>720</v>
      </c>
      <c r="E349" s="289" t="s">
        <v>720</v>
      </c>
      <c r="F349" s="289" t="s">
        <v>720</v>
      </c>
      <c r="G349" s="290" t="s">
        <v>720</v>
      </c>
      <c r="H349" s="291"/>
      <c r="I349" s="64"/>
      <c r="J349" s="117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</row>
    <row r="350" spans="1:27" s="82" customFormat="1" ht="12.75" x14ac:dyDescent="0.2">
      <c r="A350" s="164" t="s">
        <v>445</v>
      </c>
      <c r="B350" s="192" t="s">
        <v>446</v>
      </c>
      <c r="C350" s="166" t="s">
        <v>399</v>
      </c>
      <c r="D350" s="344">
        <v>730.67482400000029</v>
      </c>
      <c r="E350" s="345">
        <v>721.21524999999997</v>
      </c>
      <c r="F350" s="345">
        <v>-9.4595740000003161</v>
      </c>
      <c r="G350" s="451">
        <v>-1.2946352726668344</v>
      </c>
      <c r="H350" s="251"/>
      <c r="I350" s="64"/>
      <c r="J350" s="117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</row>
    <row r="351" spans="1:27" s="82" customFormat="1" ht="12.75" hidden="1" customHeight="1" x14ac:dyDescent="0.2">
      <c r="A351" s="164" t="s">
        <v>447</v>
      </c>
      <c r="B351" s="192" t="s">
        <v>448</v>
      </c>
      <c r="C351" s="166" t="s">
        <v>392</v>
      </c>
      <c r="D351" s="344"/>
      <c r="E351" s="345"/>
      <c r="F351" s="345">
        <v>0</v>
      </c>
      <c r="G351" s="451">
        <v>0</v>
      </c>
      <c r="H351" s="236"/>
      <c r="I351" s="64"/>
      <c r="J351" s="117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</row>
    <row r="352" spans="1:27" s="82" customFormat="1" ht="36" x14ac:dyDescent="0.2">
      <c r="A352" s="164" t="s">
        <v>449</v>
      </c>
      <c r="B352" s="192" t="s">
        <v>743</v>
      </c>
      <c r="C352" s="166" t="s">
        <v>723</v>
      </c>
      <c r="D352" s="346">
        <v>728.08838925795601</v>
      </c>
      <c r="E352" s="347">
        <v>679.23140524999974</v>
      </c>
      <c r="F352" s="347">
        <v>-48.856984007956271</v>
      </c>
      <c r="G352" s="452">
        <v>-6.7103094526407325</v>
      </c>
      <c r="H352" s="252"/>
      <c r="I352" s="64"/>
      <c r="J352" s="117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</row>
    <row r="353" spans="1:27" s="82" customFormat="1" ht="25.5" hidden="1" customHeight="1" x14ac:dyDescent="0.2">
      <c r="A353" s="164" t="s">
        <v>450</v>
      </c>
      <c r="B353" s="192" t="s">
        <v>451</v>
      </c>
      <c r="C353" s="166" t="s">
        <v>723</v>
      </c>
      <c r="D353" s="348" t="s">
        <v>777</v>
      </c>
      <c r="E353" s="349" t="s">
        <v>777</v>
      </c>
      <c r="F353" s="349" t="e">
        <f t="shared" ref="F353:F364" si="4">E353-D353</f>
        <v>#VALUE!</v>
      </c>
      <c r="G353" s="451" t="e">
        <f>(IFERROR(F353/D353,""))*100</f>
        <v>#VALUE!</v>
      </c>
      <c r="H353" s="236"/>
      <c r="I353" s="64"/>
      <c r="J353" s="117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</row>
    <row r="354" spans="1:27" s="82" customFormat="1" ht="12.75" hidden="1" customHeight="1" x14ac:dyDescent="0.2">
      <c r="A354" s="164" t="s">
        <v>452</v>
      </c>
      <c r="B354" s="207" t="s">
        <v>453</v>
      </c>
      <c r="C354" s="253" t="s">
        <v>289</v>
      </c>
      <c r="D354" s="325" t="s">
        <v>777</v>
      </c>
      <c r="E354" s="326" t="s">
        <v>777</v>
      </c>
      <c r="F354" s="326" t="e">
        <f t="shared" si="4"/>
        <v>#VALUE!</v>
      </c>
      <c r="G354" s="447" t="e">
        <f>(IFERROR(F354/D354,""))*100</f>
        <v>#VALUE!</v>
      </c>
      <c r="H354" s="240"/>
      <c r="I354" s="64"/>
      <c r="J354" s="117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</row>
    <row r="355" spans="1:27" s="82" customFormat="1" ht="33.75" hidden="1" customHeight="1" x14ac:dyDescent="0.2">
      <c r="A355" s="164" t="s">
        <v>454</v>
      </c>
      <c r="B355" s="192" t="s">
        <v>455</v>
      </c>
      <c r="C355" s="166" t="s">
        <v>57</v>
      </c>
      <c r="D355" s="348" t="s">
        <v>777</v>
      </c>
      <c r="E355" s="349" t="s">
        <v>777</v>
      </c>
      <c r="F355" s="349" t="e">
        <f t="shared" si="4"/>
        <v>#VALUE!</v>
      </c>
      <c r="G355" s="451" t="e">
        <f>(IFERROR(F355/D355,""))*100</f>
        <v>#VALUE!</v>
      </c>
      <c r="H355" s="236"/>
      <c r="I355" s="64"/>
      <c r="J355" s="117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</row>
    <row r="356" spans="1:27" s="82" customFormat="1" ht="51" hidden="1" customHeight="1" x14ac:dyDescent="0.2">
      <c r="A356" s="164" t="s">
        <v>456</v>
      </c>
      <c r="B356" s="173" t="s">
        <v>457</v>
      </c>
      <c r="C356" s="166" t="s">
        <v>57</v>
      </c>
      <c r="D356" s="348" t="s">
        <v>777</v>
      </c>
      <c r="E356" s="349" t="s">
        <v>777</v>
      </c>
      <c r="F356" s="349" t="e">
        <f t="shared" si="4"/>
        <v>#VALUE!</v>
      </c>
      <c r="G356" s="451" t="e">
        <f>(IFERROR(F356/D356,""))*100</f>
        <v>#VALUE!</v>
      </c>
      <c r="H356" s="236"/>
      <c r="I356" s="64"/>
      <c r="J356" s="117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</row>
    <row r="357" spans="1:27" s="82" customFormat="1" ht="51" hidden="1" customHeight="1" x14ac:dyDescent="0.2">
      <c r="A357" s="164" t="s">
        <v>458</v>
      </c>
      <c r="B357" s="173" t="s">
        <v>459</v>
      </c>
      <c r="C357" s="166" t="s">
        <v>57</v>
      </c>
      <c r="D357" s="348" t="s">
        <v>777</v>
      </c>
      <c r="E357" s="349" t="s">
        <v>777</v>
      </c>
      <c r="F357" s="349" t="e">
        <f t="shared" si="4"/>
        <v>#VALUE!</v>
      </c>
      <c r="G357" s="451" t="e">
        <f>(IFERROR(F357/D357,""))*100</f>
        <v>#VALUE!</v>
      </c>
      <c r="H357" s="236"/>
      <c r="I357" s="64"/>
      <c r="J357" s="117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</row>
    <row r="358" spans="1:27" s="82" customFormat="1" ht="25.5" hidden="1" customHeight="1" x14ac:dyDescent="0.2">
      <c r="A358" s="164" t="s">
        <v>460</v>
      </c>
      <c r="B358" s="173" t="s">
        <v>461</v>
      </c>
      <c r="C358" s="166" t="s">
        <v>57</v>
      </c>
      <c r="D358" s="348" t="s">
        <v>777</v>
      </c>
      <c r="E358" s="349" t="s">
        <v>777</v>
      </c>
      <c r="F358" s="349" t="e">
        <f t="shared" si="4"/>
        <v>#VALUE!</v>
      </c>
      <c r="G358" s="451" t="e">
        <f>(IFERROR(F358/D358,""))*100</f>
        <v>#VALUE!</v>
      </c>
      <c r="H358" s="236"/>
      <c r="I358" s="64"/>
      <c r="J358" s="117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</row>
    <row r="359" spans="1:27" s="82" customFormat="1" ht="12.75" hidden="1" customHeight="1" x14ac:dyDescent="0.2">
      <c r="A359" s="164" t="s">
        <v>462</v>
      </c>
      <c r="B359" s="192" t="s">
        <v>463</v>
      </c>
      <c r="C359" s="166" t="s">
        <v>399</v>
      </c>
      <c r="D359" s="348" t="s">
        <v>777</v>
      </c>
      <c r="E359" s="349" t="s">
        <v>777</v>
      </c>
      <c r="F359" s="349" t="e">
        <f t="shared" si="4"/>
        <v>#VALUE!</v>
      </c>
      <c r="G359" s="451" t="e">
        <f>(IFERROR(F359/D359,""))*100</f>
        <v>#VALUE!</v>
      </c>
      <c r="H359" s="236"/>
      <c r="I359" s="64"/>
      <c r="J359" s="117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</row>
    <row r="360" spans="1:27" s="82" customFormat="1" ht="25.5" hidden="1" customHeight="1" x14ac:dyDescent="0.2">
      <c r="A360" s="164" t="s">
        <v>464</v>
      </c>
      <c r="B360" s="173" t="s">
        <v>465</v>
      </c>
      <c r="C360" s="166" t="s">
        <v>399</v>
      </c>
      <c r="D360" s="348" t="s">
        <v>777</v>
      </c>
      <c r="E360" s="349" t="s">
        <v>777</v>
      </c>
      <c r="F360" s="349" t="e">
        <f t="shared" si="4"/>
        <v>#VALUE!</v>
      </c>
      <c r="G360" s="451" t="e">
        <f>(IFERROR(F360/D360,""))*100</f>
        <v>#VALUE!</v>
      </c>
      <c r="H360" s="236"/>
      <c r="I360" s="64"/>
      <c r="J360" s="117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</row>
    <row r="361" spans="1:27" s="82" customFormat="1" ht="12.75" hidden="1" customHeight="1" x14ac:dyDescent="0.2">
      <c r="A361" s="164" t="s">
        <v>466</v>
      </c>
      <c r="B361" s="173" t="s">
        <v>467</v>
      </c>
      <c r="C361" s="166" t="s">
        <v>399</v>
      </c>
      <c r="D361" s="348" t="s">
        <v>777</v>
      </c>
      <c r="E361" s="349" t="s">
        <v>777</v>
      </c>
      <c r="F361" s="349" t="e">
        <f t="shared" si="4"/>
        <v>#VALUE!</v>
      </c>
      <c r="G361" s="451" t="e">
        <f>(IFERROR(F361/D361,""))*100</f>
        <v>#VALUE!</v>
      </c>
      <c r="H361" s="236"/>
      <c r="I361" s="64"/>
      <c r="J361" s="117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</row>
    <row r="362" spans="1:27" s="82" customFormat="1" ht="25.5" hidden="1" customHeight="1" x14ac:dyDescent="0.2">
      <c r="A362" s="164" t="s">
        <v>468</v>
      </c>
      <c r="B362" s="192" t="s">
        <v>469</v>
      </c>
      <c r="C362" s="166" t="s">
        <v>723</v>
      </c>
      <c r="D362" s="348" t="s">
        <v>777</v>
      </c>
      <c r="E362" s="349" t="s">
        <v>777</v>
      </c>
      <c r="F362" s="349" t="e">
        <f t="shared" si="4"/>
        <v>#VALUE!</v>
      </c>
      <c r="G362" s="451" t="e">
        <f>(IFERROR(F362/D362,""))*100</f>
        <v>#VALUE!</v>
      </c>
      <c r="H362" s="236"/>
      <c r="I362" s="64"/>
      <c r="J362" s="117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</row>
    <row r="363" spans="1:27" s="82" customFormat="1" ht="12.75" hidden="1" customHeight="1" x14ac:dyDescent="0.2">
      <c r="A363" s="164" t="s">
        <v>470</v>
      </c>
      <c r="B363" s="173" t="s">
        <v>744</v>
      </c>
      <c r="C363" s="166" t="s">
        <v>723</v>
      </c>
      <c r="D363" s="350" t="s">
        <v>777</v>
      </c>
      <c r="E363" s="351" t="s">
        <v>777</v>
      </c>
      <c r="F363" s="351" t="e">
        <f t="shared" si="4"/>
        <v>#VALUE!</v>
      </c>
      <c r="G363" s="453" t="e">
        <f>(IFERROR(F363/D363,""))*100</f>
        <v>#VALUE!</v>
      </c>
      <c r="H363" s="254"/>
      <c r="I363" s="64"/>
      <c r="J363" s="117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</row>
    <row r="364" spans="1:27" s="82" customFormat="1" ht="12.75" hidden="1" customHeight="1" x14ac:dyDescent="0.2">
      <c r="A364" s="164" t="s">
        <v>471</v>
      </c>
      <c r="B364" s="173" t="s">
        <v>110</v>
      </c>
      <c r="C364" s="166" t="s">
        <v>723</v>
      </c>
      <c r="D364" s="350" t="s">
        <v>777</v>
      </c>
      <c r="E364" s="351" t="s">
        <v>777</v>
      </c>
      <c r="F364" s="351" t="e">
        <f t="shared" si="4"/>
        <v>#VALUE!</v>
      </c>
      <c r="G364" s="453" t="e">
        <f>(IFERROR(F364/D364,""))*100</f>
        <v>#VALUE!</v>
      </c>
      <c r="H364" s="254"/>
      <c r="I364" s="64"/>
      <c r="J364" s="117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</row>
    <row r="365" spans="1:27" s="82" customFormat="1" ht="13.5" customHeight="1" thickBot="1" x14ac:dyDescent="0.25">
      <c r="A365" s="182" t="s">
        <v>472</v>
      </c>
      <c r="B365" s="255" t="s">
        <v>473</v>
      </c>
      <c r="C365" s="184" t="s">
        <v>745</v>
      </c>
      <c r="D365" s="340">
        <v>99</v>
      </c>
      <c r="E365" s="341">
        <v>99.277499999999989</v>
      </c>
      <c r="F365" s="341">
        <v>0.2774999999999892</v>
      </c>
      <c r="G365" s="454">
        <v>0.2803030303030194</v>
      </c>
      <c r="H365" s="256"/>
      <c r="I365" s="64"/>
      <c r="J365" s="117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</row>
    <row r="366" spans="1:27" s="82" customFormat="1" ht="15.75" customHeight="1" thickBot="1" x14ac:dyDescent="0.25">
      <c r="A366" s="444" t="s">
        <v>746</v>
      </c>
      <c r="B366" s="445"/>
      <c r="C366" s="446"/>
      <c r="D366" s="257"/>
      <c r="E366" s="258"/>
      <c r="F366" s="258"/>
      <c r="G366" s="259"/>
      <c r="H366" s="260"/>
      <c r="I366" s="64"/>
      <c r="J366" s="117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</row>
    <row r="367" spans="1:27" s="82" customFormat="1" ht="12.75" customHeight="1" x14ac:dyDescent="0.2">
      <c r="A367" s="261" t="s">
        <v>79</v>
      </c>
      <c r="B367" s="262" t="s">
        <v>80</v>
      </c>
      <c r="C367" s="263" t="s">
        <v>81</v>
      </c>
      <c r="D367" s="417" t="s">
        <v>775</v>
      </c>
      <c r="E367" s="418"/>
      <c r="F367" s="419" t="s">
        <v>711</v>
      </c>
      <c r="G367" s="420"/>
      <c r="H367" s="421" t="s">
        <v>712</v>
      </c>
      <c r="I367" s="64"/>
      <c r="J367" s="117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</row>
    <row r="368" spans="1:27" s="82" customFormat="1" ht="44.25" customHeight="1" x14ac:dyDescent="0.2">
      <c r="A368" s="264"/>
      <c r="B368" s="265"/>
      <c r="C368" s="266"/>
      <c r="D368" s="267" t="s">
        <v>3</v>
      </c>
      <c r="E368" s="268" t="s">
        <v>9</v>
      </c>
      <c r="F368" s="269" t="s">
        <v>82</v>
      </c>
      <c r="G368" s="270" t="s">
        <v>83</v>
      </c>
      <c r="H368" s="422"/>
      <c r="I368" s="64"/>
      <c r="J368" s="117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</row>
    <row r="369" spans="1:27" s="82" customFormat="1" ht="13.5" thickBot="1" x14ac:dyDescent="0.25">
      <c r="A369" s="271">
        <v>1</v>
      </c>
      <c r="B369" s="272">
        <v>2</v>
      </c>
      <c r="C369" s="273">
        <v>3</v>
      </c>
      <c r="D369" s="274">
        <v>4</v>
      </c>
      <c r="E369" s="275">
        <v>5</v>
      </c>
      <c r="F369" s="275">
        <v>6</v>
      </c>
      <c r="G369" s="276">
        <v>7</v>
      </c>
      <c r="H369" s="277">
        <v>8</v>
      </c>
      <c r="I369" s="64"/>
      <c r="J369" s="117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</row>
    <row r="370" spans="1:27" s="82" customFormat="1" ht="30.75" customHeight="1" x14ac:dyDescent="0.2">
      <c r="A370" s="423" t="s">
        <v>747</v>
      </c>
      <c r="B370" s="424"/>
      <c r="C370" s="228" t="s">
        <v>723</v>
      </c>
      <c r="D370" s="352">
        <f>D371</f>
        <v>21.974888195999998</v>
      </c>
      <c r="E370" s="353">
        <f>E371</f>
        <v>21.974888200000002</v>
      </c>
      <c r="F370" s="360">
        <v>0</v>
      </c>
      <c r="G370" s="455">
        <v>0</v>
      </c>
      <c r="H370" s="278"/>
      <c r="I370" s="64"/>
      <c r="J370" s="117"/>
      <c r="K370" s="116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</row>
    <row r="371" spans="1:27" s="82" customFormat="1" ht="12.75" x14ac:dyDescent="0.2">
      <c r="A371" s="172" t="s">
        <v>85</v>
      </c>
      <c r="B371" s="279" t="s">
        <v>474</v>
      </c>
      <c r="C371" s="175" t="s">
        <v>723</v>
      </c>
      <c r="D371" s="354">
        <f>D372+D396</f>
        <v>21.974888195999998</v>
      </c>
      <c r="E371" s="355">
        <f>E372+E396</f>
        <v>21.974888200000002</v>
      </c>
      <c r="F371" s="361">
        <v>0</v>
      </c>
      <c r="G371" s="456">
        <v>0</v>
      </c>
      <c r="H371" s="280"/>
      <c r="I371" s="64"/>
      <c r="J371" s="117"/>
      <c r="K371" s="116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</row>
    <row r="372" spans="1:27" s="82" customFormat="1" ht="12.75" x14ac:dyDescent="0.2">
      <c r="A372" s="172" t="s">
        <v>86</v>
      </c>
      <c r="B372" s="174" t="s">
        <v>475</v>
      </c>
      <c r="C372" s="175" t="s">
        <v>723</v>
      </c>
      <c r="D372" s="354">
        <f>D373</f>
        <v>16.437911955840608</v>
      </c>
      <c r="E372" s="355">
        <f>E373</f>
        <v>16.437911959840612</v>
      </c>
      <c r="F372" s="361">
        <v>0</v>
      </c>
      <c r="G372" s="456">
        <v>0</v>
      </c>
      <c r="H372" s="280"/>
      <c r="I372" s="64"/>
      <c r="J372" s="117"/>
      <c r="K372" s="116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</row>
    <row r="373" spans="1:27" s="82" customFormat="1" ht="24" x14ac:dyDescent="0.2">
      <c r="A373" s="164" t="s">
        <v>87</v>
      </c>
      <c r="B373" s="173" t="s">
        <v>476</v>
      </c>
      <c r="C373" s="166" t="s">
        <v>723</v>
      </c>
      <c r="D373" s="356">
        <f>D386</f>
        <v>16.437911955840608</v>
      </c>
      <c r="E373" s="357">
        <f>E386</f>
        <v>16.437911959840612</v>
      </c>
      <c r="F373" s="362">
        <v>0</v>
      </c>
      <c r="G373" s="457">
        <v>0</v>
      </c>
      <c r="H373" s="281"/>
      <c r="I373" s="64"/>
      <c r="J373" s="117"/>
      <c r="K373" s="116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</row>
    <row r="374" spans="1:27" s="82" customFormat="1" ht="12.75" hidden="1" customHeight="1" x14ac:dyDescent="0.2">
      <c r="A374" s="164" t="s">
        <v>477</v>
      </c>
      <c r="B374" s="177" t="s">
        <v>478</v>
      </c>
      <c r="C374" s="166" t="s">
        <v>723</v>
      </c>
      <c r="D374" s="356">
        <v>0</v>
      </c>
      <c r="E374" s="357">
        <v>0</v>
      </c>
      <c r="F374" s="362">
        <v>0</v>
      </c>
      <c r="G374" s="457">
        <v>0</v>
      </c>
      <c r="H374" s="281"/>
      <c r="I374" s="64"/>
      <c r="J374" s="117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</row>
    <row r="375" spans="1:27" s="82" customFormat="1" ht="25.5" hidden="1" customHeight="1" x14ac:dyDescent="0.2">
      <c r="A375" s="164" t="s">
        <v>479</v>
      </c>
      <c r="B375" s="178" t="s">
        <v>88</v>
      </c>
      <c r="C375" s="166" t="s">
        <v>723</v>
      </c>
      <c r="D375" s="356"/>
      <c r="E375" s="357"/>
      <c r="F375" s="362">
        <v>0</v>
      </c>
      <c r="G375" s="457">
        <v>0</v>
      </c>
      <c r="H375" s="281"/>
      <c r="I375" s="64"/>
      <c r="J375" s="117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</row>
    <row r="376" spans="1:27" s="82" customFormat="1" ht="25.5" hidden="1" customHeight="1" x14ac:dyDescent="0.2">
      <c r="A376" s="164" t="s">
        <v>480</v>
      </c>
      <c r="B376" s="178" t="s">
        <v>90</v>
      </c>
      <c r="C376" s="166" t="s">
        <v>723</v>
      </c>
      <c r="D376" s="356"/>
      <c r="E376" s="357"/>
      <c r="F376" s="362">
        <v>0</v>
      </c>
      <c r="G376" s="457">
        <v>0</v>
      </c>
      <c r="H376" s="281"/>
      <c r="I376" s="64"/>
      <c r="J376" s="117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</row>
    <row r="377" spans="1:27" s="82" customFormat="1" ht="25.5" hidden="1" customHeight="1" x14ac:dyDescent="0.2">
      <c r="A377" s="164" t="s">
        <v>481</v>
      </c>
      <c r="B377" s="178" t="s">
        <v>92</v>
      </c>
      <c r="C377" s="166" t="s">
        <v>723</v>
      </c>
      <c r="D377" s="356"/>
      <c r="E377" s="357"/>
      <c r="F377" s="362">
        <v>0</v>
      </c>
      <c r="G377" s="457">
        <v>0</v>
      </c>
      <c r="H377" s="281"/>
      <c r="I377" s="64"/>
      <c r="J377" s="117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</row>
    <row r="378" spans="1:27" s="82" customFormat="1" ht="12.75" hidden="1" customHeight="1" x14ac:dyDescent="0.2">
      <c r="A378" s="164" t="s">
        <v>482</v>
      </c>
      <c r="B378" s="177" t="s">
        <v>483</v>
      </c>
      <c r="C378" s="166" t="s">
        <v>723</v>
      </c>
      <c r="D378" s="356"/>
      <c r="E378" s="357"/>
      <c r="F378" s="362">
        <v>0</v>
      </c>
      <c r="G378" s="457">
        <v>0</v>
      </c>
      <c r="H378" s="281"/>
      <c r="I378" s="64"/>
      <c r="J378" s="117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</row>
    <row r="379" spans="1:27" s="82" customFormat="1" ht="12.75" hidden="1" customHeight="1" x14ac:dyDescent="0.2">
      <c r="A379" s="164" t="s">
        <v>484</v>
      </c>
      <c r="B379" s="177" t="s">
        <v>485</v>
      </c>
      <c r="C379" s="166" t="s">
        <v>723</v>
      </c>
      <c r="D379" s="356"/>
      <c r="E379" s="357"/>
      <c r="F379" s="362">
        <v>0</v>
      </c>
      <c r="G379" s="457">
        <v>0</v>
      </c>
      <c r="H379" s="281"/>
      <c r="I379" s="64"/>
      <c r="J379" s="117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</row>
    <row r="380" spans="1:27" s="82" customFormat="1" ht="12.75" hidden="1" customHeight="1" x14ac:dyDescent="0.2">
      <c r="A380" s="164" t="s">
        <v>486</v>
      </c>
      <c r="B380" s="177" t="s">
        <v>487</v>
      </c>
      <c r="C380" s="166" t="s">
        <v>723</v>
      </c>
      <c r="D380" s="356"/>
      <c r="E380" s="357"/>
      <c r="F380" s="362">
        <v>0</v>
      </c>
      <c r="G380" s="457">
        <v>0</v>
      </c>
      <c r="H380" s="281"/>
      <c r="I380" s="64"/>
      <c r="J380" s="117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</row>
    <row r="381" spans="1:27" s="82" customFormat="1" ht="12.75" hidden="1" customHeight="1" x14ac:dyDescent="0.2">
      <c r="A381" s="164" t="s">
        <v>488</v>
      </c>
      <c r="B381" s="177" t="s">
        <v>489</v>
      </c>
      <c r="C381" s="166" t="s">
        <v>723</v>
      </c>
      <c r="D381" s="356">
        <v>0</v>
      </c>
      <c r="E381" s="357">
        <v>0</v>
      </c>
      <c r="F381" s="362">
        <v>0</v>
      </c>
      <c r="G381" s="457">
        <v>0</v>
      </c>
      <c r="H381" s="281"/>
      <c r="I381" s="64"/>
      <c r="J381" s="117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</row>
    <row r="382" spans="1:27" s="82" customFormat="1" ht="25.5" hidden="1" customHeight="1" x14ac:dyDescent="0.2">
      <c r="A382" s="164" t="s">
        <v>490</v>
      </c>
      <c r="B382" s="178" t="s">
        <v>491</v>
      </c>
      <c r="C382" s="166" t="s">
        <v>723</v>
      </c>
      <c r="D382" s="356"/>
      <c r="E382" s="357"/>
      <c r="F382" s="362">
        <v>0</v>
      </c>
      <c r="G382" s="457">
        <v>0</v>
      </c>
      <c r="H382" s="281"/>
      <c r="I382" s="64"/>
      <c r="J382" s="117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</row>
    <row r="383" spans="1:27" s="82" customFormat="1" ht="12.75" hidden="1" customHeight="1" x14ac:dyDescent="0.2">
      <c r="A383" s="164" t="s">
        <v>492</v>
      </c>
      <c r="B383" s="178" t="s">
        <v>748</v>
      </c>
      <c r="C383" s="166" t="s">
        <v>723</v>
      </c>
      <c r="D383" s="356"/>
      <c r="E383" s="357"/>
      <c r="F383" s="362">
        <v>0</v>
      </c>
      <c r="G383" s="457">
        <v>0</v>
      </c>
      <c r="H383" s="281"/>
      <c r="I383" s="64"/>
      <c r="J383" s="117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</row>
    <row r="384" spans="1:27" s="82" customFormat="1" ht="12.75" hidden="1" customHeight="1" x14ac:dyDescent="0.2">
      <c r="A384" s="164" t="s">
        <v>493</v>
      </c>
      <c r="B384" s="178" t="s">
        <v>494</v>
      </c>
      <c r="C384" s="166" t="s">
        <v>723</v>
      </c>
      <c r="D384" s="356"/>
      <c r="E384" s="357"/>
      <c r="F384" s="362">
        <v>0</v>
      </c>
      <c r="G384" s="457">
        <v>0</v>
      </c>
      <c r="H384" s="281"/>
      <c r="I384" s="64"/>
      <c r="J384" s="117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</row>
    <row r="385" spans="1:27" s="82" customFormat="1" ht="12.75" hidden="1" customHeight="1" x14ac:dyDescent="0.2">
      <c r="A385" s="164" t="s">
        <v>495</v>
      </c>
      <c r="B385" s="178" t="s">
        <v>748</v>
      </c>
      <c r="C385" s="166" t="s">
        <v>723</v>
      </c>
      <c r="D385" s="356"/>
      <c r="E385" s="357"/>
      <c r="F385" s="362">
        <v>0</v>
      </c>
      <c r="G385" s="457">
        <v>0</v>
      </c>
      <c r="H385" s="281"/>
      <c r="I385" s="64"/>
      <c r="J385" s="117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</row>
    <row r="386" spans="1:27" s="82" customFormat="1" ht="12.75" x14ac:dyDescent="0.2">
      <c r="A386" s="164" t="s">
        <v>496</v>
      </c>
      <c r="B386" s="177" t="s">
        <v>497</v>
      </c>
      <c r="C386" s="166" t="s">
        <v>723</v>
      </c>
      <c r="D386" s="356">
        <v>16.437911955840608</v>
      </c>
      <c r="E386" s="357">
        <v>16.437911959840612</v>
      </c>
      <c r="F386" s="362">
        <v>0</v>
      </c>
      <c r="G386" s="457">
        <v>0</v>
      </c>
      <c r="H386" s="281"/>
      <c r="I386" s="64"/>
      <c r="J386" s="117"/>
      <c r="K386" s="116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</row>
    <row r="387" spans="1:27" s="82" customFormat="1" ht="12.75" hidden="1" customHeight="1" x14ac:dyDescent="0.2">
      <c r="A387" s="164" t="s">
        <v>498</v>
      </c>
      <c r="B387" s="177" t="s">
        <v>316</v>
      </c>
      <c r="C387" s="166" t="s">
        <v>723</v>
      </c>
      <c r="D387" s="356"/>
      <c r="E387" s="357"/>
      <c r="F387" s="362">
        <v>0</v>
      </c>
      <c r="G387" s="457">
        <v>0</v>
      </c>
      <c r="H387" s="281"/>
      <c r="I387" s="64"/>
      <c r="J387" s="117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</row>
    <row r="388" spans="1:27" s="82" customFormat="1" ht="25.5" hidden="1" customHeight="1" x14ac:dyDescent="0.2">
      <c r="A388" s="164" t="s">
        <v>499</v>
      </c>
      <c r="B388" s="177" t="s">
        <v>500</v>
      </c>
      <c r="C388" s="166" t="s">
        <v>723</v>
      </c>
      <c r="D388" s="356">
        <v>0</v>
      </c>
      <c r="E388" s="357">
        <v>0</v>
      </c>
      <c r="F388" s="362">
        <v>0</v>
      </c>
      <c r="G388" s="457">
        <v>0</v>
      </c>
      <c r="H388" s="281"/>
      <c r="I388" s="64"/>
      <c r="J388" s="117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</row>
    <row r="389" spans="1:27" s="82" customFormat="1" ht="18" hidden="1" customHeight="1" thickBot="1" x14ac:dyDescent="0.25">
      <c r="A389" s="164" t="s">
        <v>501</v>
      </c>
      <c r="B389" s="178" t="s">
        <v>725</v>
      </c>
      <c r="C389" s="166" t="s">
        <v>723</v>
      </c>
      <c r="D389" s="356"/>
      <c r="E389" s="357"/>
      <c r="F389" s="362">
        <v>0</v>
      </c>
      <c r="G389" s="457">
        <v>0</v>
      </c>
      <c r="H389" s="281"/>
      <c r="I389" s="64"/>
      <c r="J389" s="117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</row>
    <row r="390" spans="1:27" s="82" customFormat="1" ht="18" hidden="1" customHeight="1" thickBot="1" x14ac:dyDescent="0.25">
      <c r="A390" s="164" t="s">
        <v>502</v>
      </c>
      <c r="B390" s="282" t="s">
        <v>110</v>
      </c>
      <c r="C390" s="166" t="s">
        <v>723</v>
      </c>
      <c r="D390" s="356"/>
      <c r="E390" s="357"/>
      <c r="F390" s="362">
        <v>0</v>
      </c>
      <c r="G390" s="457">
        <v>0</v>
      </c>
      <c r="H390" s="281"/>
      <c r="I390" s="64"/>
      <c r="J390" s="117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</row>
    <row r="391" spans="1:27" s="82" customFormat="1" ht="25.5" hidden="1" customHeight="1" x14ac:dyDescent="0.2">
      <c r="A391" s="164" t="s">
        <v>89</v>
      </c>
      <c r="B391" s="173" t="s">
        <v>503</v>
      </c>
      <c r="C391" s="166" t="s">
        <v>723</v>
      </c>
      <c r="D391" s="356">
        <v>0</v>
      </c>
      <c r="E391" s="357">
        <v>0</v>
      </c>
      <c r="F391" s="362">
        <v>0</v>
      </c>
      <c r="G391" s="457">
        <v>0</v>
      </c>
      <c r="H391" s="281"/>
      <c r="I391" s="64"/>
      <c r="J391" s="117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</row>
    <row r="392" spans="1:27" s="82" customFormat="1" ht="25.5" hidden="1" customHeight="1" x14ac:dyDescent="0.2">
      <c r="A392" s="164" t="s">
        <v>504</v>
      </c>
      <c r="B392" s="177" t="s">
        <v>88</v>
      </c>
      <c r="C392" s="166" t="s">
        <v>723</v>
      </c>
      <c r="D392" s="356"/>
      <c r="E392" s="357"/>
      <c r="F392" s="362">
        <v>0</v>
      </c>
      <c r="G392" s="457">
        <v>0</v>
      </c>
      <c r="H392" s="281"/>
      <c r="I392" s="64"/>
      <c r="J392" s="117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</row>
    <row r="393" spans="1:27" s="82" customFormat="1" ht="25.5" hidden="1" customHeight="1" x14ac:dyDescent="0.2">
      <c r="A393" s="164" t="s">
        <v>505</v>
      </c>
      <c r="B393" s="177" t="s">
        <v>90</v>
      </c>
      <c r="C393" s="166" t="s">
        <v>723</v>
      </c>
      <c r="D393" s="356"/>
      <c r="E393" s="357"/>
      <c r="F393" s="362">
        <v>0</v>
      </c>
      <c r="G393" s="457">
        <v>0</v>
      </c>
      <c r="H393" s="281"/>
      <c r="I393" s="64"/>
      <c r="J393" s="117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</row>
    <row r="394" spans="1:27" s="82" customFormat="1" ht="25.5" hidden="1" customHeight="1" x14ac:dyDescent="0.2">
      <c r="A394" s="164" t="s">
        <v>506</v>
      </c>
      <c r="B394" s="177" t="s">
        <v>92</v>
      </c>
      <c r="C394" s="166" t="s">
        <v>723</v>
      </c>
      <c r="D394" s="356"/>
      <c r="E394" s="357"/>
      <c r="F394" s="362">
        <v>0</v>
      </c>
      <c r="G394" s="457">
        <v>0</v>
      </c>
      <c r="H394" s="281"/>
      <c r="I394" s="64"/>
      <c r="J394" s="117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</row>
    <row r="395" spans="1:27" s="82" customFormat="1" ht="12.75" hidden="1" customHeight="1" x14ac:dyDescent="0.2">
      <c r="A395" s="164" t="s">
        <v>91</v>
      </c>
      <c r="B395" s="173" t="s">
        <v>507</v>
      </c>
      <c r="C395" s="166" t="s">
        <v>723</v>
      </c>
      <c r="D395" s="356"/>
      <c r="E395" s="357"/>
      <c r="F395" s="362">
        <v>0</v>
      </c>
      <c r="G395" s="457">
        <v>0</v>
      </c>
      <c r="H395" s="281"/>
      <c r="I395" s="64"/>
      <c r="J395" s="117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</row>
    <row r="396" spans="1:27" s="82" customFormat="1" ht="12.75" x14ac:dyDescent="0.2">
      <c r="A396" s="172" t="s">
        <v>93</v>
      </c>
      <c r="B396" s="174" t="s">
        <v>508</v>
      </c>
      <c r="C396" s="175" t="s">
        <v>723</v>
      </c>
      <c r="D396" s="354">
        <f>D397</f>
        <v>5.5369762401593903</v>
      </c>
      <c r="E396" s="355">
        <f>E397</f>
        <v>5.5369762401593903</v>
      </c>
      <c r="F396" s="361">
        <v>0</v>
      </c>
      <c r="G396" s="456">
        <v>0</v>
      </c>
      <c r="H396" s="280"/>
      <c r="I396" s="64"/>
      <c r="J396" s="117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</row>
    <row r="397" spans="1:27" s="82" customFormat="1" ht="12.75" x14ac:dyDescent="0.2">
      <c r="A397" s="164" t="s">
        <v>509</v>
      </c>
      <c r="B397" s="173" t="s">
        <v>510</v>
      </c>
      <c r="C397" s="166" t="s">
        <v>723</v>
      </c>
      <c r="D397" s="356">
        <f>D405</f>
        <v>5.5369762401593903</v>
      </c>
      <c r="E397" s="357">
        <f>E405</f>
        <v>5.5369762401593903</v>
      </c>
      <c r="F397" s="362">
        <v>0</v>
      </c>
      <c r="G397" s="457">
        <v>0</v>
      </c>
      <c r="H397" s="281"/>
      <c r="I397" s="64"/>
      <c r="J397" s="117"/>
      <c r="K397" s="116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</row>
    <row r="398" spans="1:27" s="82" customFormat="1" ht="12.75" hidden="1" customHeight="1" x14ac:dyDescent="0.2">
      <c r="A398" s="164" t="s">
        <v>511</v>
      </c>
      <c r="B398" s="177" t="s">
        <v>512</v>
      </c>
      <c r="C398" s="166" t="s">
        <v>723</v>
      </c>
      <c r="D398" s="356">
        <v>0</v>
      </c>
      <c r="E398" s="357">
        <v>0</v>
      </c>
      <c r="F398" s="362">
        <v>0</v>
      </c>
      <c r="G398" s="457">
        <v>0</v>
      </c>
      <c r="H398" s="281"/>
      <c r="I398" s="64"/>
      <c r="J398" s="117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</row>
    <row r="399" spans="1:27" s="82" customFormat="1" ht="25.5" hidden="1" customHeight="1" x14ac:dyDescent="0.2">
      <c r="A399" s="164" t="s">
        <v>513</v>
      </c>
      <c r="B399" s="177" t="s">
        <v>88</v>
      </c>
      <c r="C399" s="166" t="s">
        <v>723</v>
      </c>
      <c r="D399" s="356"/>
      <c r="E399" s="357"/>
      <c r="F399" s="362">
        <v>0</v>
      </c>
      <c r="G399" s="457">
        <v>0</v>
      </c>
      <c r="H399" s="281"/>
      <c r="I399" s="64"/>
      <c r="J399" s="117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</row>
    <row r="400" spans="1:27" s="82" customFormat="1" ht="25.5" hidden="1" customHeight="1" x14ac:dyDescent="0.2">
      <c r="A400" s="164" t="s">
        <v>514</v>
      </c>
      <c r="B400" s="177" t="s">
        <v>90</v>
      </c>
      <c r="C400" s="166" t="s">
        <v>723</v>
      </c>
      <c r="D400" s="356"/>
      <c r="E400" s="357"/>
      <c r="F400" s="362">
        <v>0</v>
      </c>
      <c r="G400" s="457">
        <v>0</v>
      </c>
      <c r="H400" s="281"/>
      <c r="I400" s="64"/>
      <c r="J400" s="117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</row>
    <row r="401" spans="1:27" s="82" customFormat="1" ht="25.5" hidden="1" customHeight="1" x14ac:dyDescent="0.2">
      <c r="A401" s="164" t="s">
        <v>515</v>
      </c>
      <c r="B401" s="177" t="s">
        <v>92</v>
      </c>
      <c r="C401" s="166" t="s">
        <v>723</v>
      </c>
      <c r="D401" s="356"/>
      <c r="E401" s="357"/>
      <c r="F401" s="362">
        <v>0</v>
      </c>
      <c r="G401" s="457">
        <v>0</v>
      </c>
      <c r="H401" s="281"/>
      <c r="I401" s="64"/>
      <c r="J401" s="117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</row>
    <row r="402" spans="1:27" s="82" customFormat="1" ht="12.75" hidden="1" customHeight="1" x14ac:dyDescent="0.2">
      <c r="A402" s="164" t="s">
        <v>516</v>
      </c>
      <c r="B402" s="177" t="s">
        <v>302</v>
      </c>
      <c r="C402" s="166" t="s">
        <v>723</v>
      </c>
      <c r="D402" s="356"/>
      <c r="E402" s="357"/>
      <c r="F402" s="362">
        <v>0</v>
      </c>
      <c r="G402" s="457">
        <v>0</v>
      </c>
      <c r="H402" s="281"/>
      <c r="I402" s="64"/>
      <c r="J402" s="117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</row>
    <row r="403" spans="1:27" s="82" customFormat="1" ht="12.75" hidden="1" customHeight="1" x14ac:dyDescent="0.2">
      <c r="A403" s="164" t="s">
        <v>517</v>
      </c>
      <c r="B403" s="177" t="s">
        <v>305</v>
      </c>
      <c r="C403" s="166" t="s">
        <v>723</v>
      </c>
      <c r="D403" s="356"/>
      <c r="E403" s="357"/>
      <c r="F403" s="362">
        <v>0</v>
      </c>
      <c r="G403" s="457">
        <v>0</v>
      </c>
      <c r="H403" s="281"/>
      <c r="I403" s="64"/>
      <c r="J403" s="117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</row>
    <row r="404" spans="1:27" s="82" customFormat="1" ht="12.75" hidden="1" customHeight="1" x14ac:dyDescent="0.2">
      <c r="A404" s="164" t="s">
        <v>518</v>
      </c>
      <c r="B404" s="177" t="s">
        <v>308</v>
      </c>
      <c r="C404" s="166" t="s">
        <v>723</v>
      </c>
      <c r="D404" s="356"/>
      <c r="E404" s="357"/>
      <c r="F404" s="362">
        <v>0</v>
      </c>
      <c r="G404" s="457">
        <v>0</v>
      </c>
      <c r="H404" s="281"/>
      <c r="I404" s="64"/>
      <c r="J404" s="117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  <c r="AA404" s="64"/>
    </row>
    <row r="405" spans="1:27" s="82" customFormat="1" ht="13.5" thickBot="1" x14ac:dyDescent="0.25">
      <c r="A405" s="182" t="s">
        <v>519</v>
      </c>
      <c r="B405" s="283" t="s">
        <v>314</v>
      </c>
      <c r="C405" s="184" t="s">
        <v>723</v>
      </c>
      <c r="D405" s="358">
        <v>5.5369762401593903</v>
      </c>
      <c r="E405" s="359">
        <v>5.5369762401593903</v>
      </c>
      <c r="F405" s="363">
        <v>0</v>
      </c>
      <c r="G405" s="458">
        <v>0</v>
      </c>
      <c r="H405" s="284"/>
      <c r="I405" s="64"/>
      <c r="J405" s="117"/>
      <c r="K405" s="116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</row>
    <row r="406" spans="1:27" s="82" customFormat="1" ht="12.75" hidden="1" x14ac:dyDescent="0.2">
      <c r="A406" s="80" t="s">
        <v>520</v>
      </c>
      <c r="B406" s="88" t="s">
        <v>316</v>
      </c>
      <c r="C406" s="81" t="s">
        <v>723</v>
      </c>
      <c r="D406" s="134"/>
      <c r="E406" s="135">
        <f t="shared" ref="E406:E437" si="5">D406</f>
        <v>0</v>
      </c>
      <c r="F406" s="135">
        <v>0</v>
      </c>
      <c r="G406" s="136" t="s">
        <v>755</v>
      </c>
      <c r="H406" s="89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</row>
    <row r="407" spans="1:27" s="82" customFormat="1" ht="25.5" hidden="1" x14ac:dyDescent="0.2">
      <c r="A407" s="68" t="s">
        <v>521</v>
      </c>
      <c r="B407" s="75" t="s">
        <v>319</v>
      </c>
      <c r="C407" s="69" t="s">
        <v>723</v>
      </c>
      <c r="D407" s="137">
        <v>0</v>
      </c>
      <c r="E407" s="138">
        <f t="shared" si="5"/>
        <v>0</v>
      </c>
      <c r="F407" s="138">
        <v>0</v>
      </c>
      <c r="G407" s="139" t="s">
        <v>755</v>
      </c>
      <c r="H407" s="86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</row>
    <row r="408" spans="1:27" s="82" customFormat="1" ht="12.75" hidden="1" x14ac:dyDescent="0.2">
      <c r="A408" s="68" t="s">
        <v>522</v>
      </c>
      <c r="B408" s="76" t="s">
        <v>725</v>
      </c>
      <c r="C408" s="69" t="s">
        <v>723</v>
      </c>
      <c r="D408" s="137"/>
      <c r="E408" s="138">
        <f t="shared" si="5"/>
        <v>0</v>
      </c>
      <c r="F408" s="138">
        <v>0</v>
      </c>
      <c r="G408" s="139" t="s">
        <v>755</v>
      </c>
      <c r="H408" s="86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</row>
    <row r="409" spans="1:27" s="82" customFormat="1" ht="12.75" hidden="1" x14ac:dyDescent="0.2">
      <c r="A409" s="68" t="s">
        <v>523</v>
      </c>
      <c r="B409" s="87" t="s">
        <v>110</v>
      </c>
      <c r="C409" s="69" t="s">
        <v>723</v>
      </c>
      <c r="D409" s="137"/>
      <c r="E409" s="138">
        <f t="shared" si="5"/>
        <v>0</v>
      </c>
      <c r="F409" s="138">
        <v>0</v>
      </c>
      <c r="G409" s="139" t="s">
        <v>755</v>
      </c>
      <c r="H409" s="86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</row>
    <row r="410" spans="1:27" s="82" customFormat="1" ht="12.75" hidden="1" x14ac:dyDescent="0.2">
      <c r="A410" s="68" t="s">
        <v>524</v>
      </c>
      <c r="B410" s="72" t="s">
        <v>525</v>
      </c>
      <c r="C410" s="69" t="s">
        <v>723</v>
      </c>
      <c r="D410" s="137"/>
      <c r="E410" s="138">
        <f t="shared" si="5"/>
        <v>0</v>
      </c>
      <c r="F410" s="138">
        <v>0</v>
      </c>
      <c r="G410" s="139" t="s">
        <v>755</v>
      </c>
      <c r="H410" s="86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</row>
    <row r="411" spans="1:27" s="82" customFormat="1" ht="12.75" hidden="1" x14ac:dyDescent="0.2">
      <c r="A411" s="68" t="s">
        <v>526</v>
      </c>
      <c r="B411" s="72" t="s">
        <v>527</v>
      </c>
      <c r="C411" s="69" t="s">
        <v>723</v>
      </c>
      <c r="D411" s="137">
        <v>0</v>
      </c>
      <c r="E411" s="138">
        <f t="shared" si="5"/>
        <v>0</v>
      </c>
      <c r="F411" s="138">
        <v>0</v>
      </c>
      <c r="G411" s="139" t="s">
        <v>755</v>
      </c>
      <c r="H411" s="86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</row>
    <row r="412" spans="1:27" s="82" customFormat="1" ht="12.75" hidden="1" x14ac:dyDescent="0.2">
      <c r="A412" s="68" t="s">
        <v>528</v>
      </c>
      <c r="B412" s="75" t="s">
        <v>512</v>
      </c>
      <c r="C412" s="69" t="s">
        <v>723</v>
      </c>
      <c r="D412" s="137">
        <v>0</v>
      </c>
      <c r="E412" s="138">
        <f t="shared" si="5"/>
        <v>0</v>
      </c>
      <c r="F412" s="138">
        <v>0</v>
      </c>
      <c r="G412" s="139" t="s">
        <v>755</v>
      </c>
      <c r="H412" s="86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</row>
    <row r="413" spans="1:27" s="82" customFormat="1" ht="25.5" hidden="1" x14ac:dyDescent="0.2">
      <c r="A413" s="68" t="s">
        <v>529</v>
      </c>
      <c r="B413" s="75" t="s">
        <v>88</v>
      </c>
      <c r="C413" s="69" t="s">
        <v>723</v>
      </c>
      <c r="D413" s="137"/>
      <c r="E413" s="138">
        <f t="shared" si="5"/>
        <v>0</v>
      </c>
      <c r="F413" s="138">
        <v>0</v>
      </c>
      <c r="G413" s="139" t="s">
        <v>755</v>
      </c>
      <c r="H413" s="86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</row>
    <row r="414" spans="1:27" s="82" customFormat="1" ht="25.5" hidden="1" x14ac:dyDescent="0.2">
      <c r="A414" s="68" t="s">
        <v>749</v>
      </c>
      <c r="B414" s="75" t="s">
        <v>90</v>
      </c>
      <c r="C414" s="69" t="s">
        <v>723</v>
      </c>
      <c r="D414" s="137"/>
      <c r="E414" s="138">
        <f t="shared" si="5"/>
        <v>0</v>
      </c>
      <c r="F414" s="138">
        <v>0</v>
      </c>
      <c r="G414" s="139" t="s">
        <v>755</v>
      </c>
      <c r="H414" s="86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  <c r="AA414" s="64"/>
    </row>
    <row r="415" spans="1:27" s="82" customFormat="1" ht="25.5" hidden="1" x14ac:dyDescent="0.2">
      <c r="A415" s="68" t="s">
        <v>530</v>
      </c>
      <c r="B415" s="75" t="s">
        <v>92</v>
      </c>
      <c r="C415" s="69" t="s">
        <v>723</v>
      </c>
      <c r="D415" s="137"/>
      <c r="E415" s="138">
        <f t="shared" si="5"/>
        <v>0</v>
      </c>
      <c r="F415" s="138">
        <v>0</v>
      </c>
      <c r="G415" s="139" t="s">
        <v>755</v>
      </c>
      <c r="H415" s="86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</row>
    <row r="416" spans="1:27" s="82" customFormat="1" ht="12.75" hidden="1" x14ac:dyDescent="0.2">
      <c r="A416" s="68" t="s">
        <v>531</v>
      </c>
      <c r="B416" s="75" t="s">
        <v>302</v>
      </c>
      <c r="C416" s="69" t="s">
        <v>723</v>
      </c>
      <c r="D416" s="137"/>
      <c r="E416" s="138">
        <f t="shared" si="5"/>
        <v>0</v>
      </c>
      <c r="F416" s="138">
        <v>0</v>
      </c>
      <c r="G416" s="139" t="s">
        <v>755</v>
      </c>
      <c r="H416" s="86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</row>
    <row r="417" spans="1:27" s="82" customFormat="1" ht="12.75" hidden="1" x14ac:dyDescent="0.2">
      <c r="A417" s="68" t="s">
        <v>532</v>
      </c>
      <c r="B417" s="75" t="s">
        <v>305</v>
      </c>
      <c r="C417" s="69" t="s">
        <v>723</v>
      </c>
      <c r="D417" s="137"/>
      <c r="E417" s="138">
        <f t="shared" si="5"/>
        <v>0</v>
      </c>
      <c r="F417" s="138">
        <v>0</v>
      </c>
      <c r="G417" s="139" t="s">
        <v>755</v>
      </c>
      <c r="H417" s="86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</row>
    <row r="418" spans="1:27" s="82" customFormat="1" ht="12.75" hidden="1" x14ac:dyDescent="0.2">
      <c r="A418" s="68" t="s">
        <v>533</v>
      </c>
      <c r="B418" s="75" t="s">
        <v>308</v>
      </c>
      <c r="C418" s="69" t="s">
        <v>723</v>
      </c>
      <c r="D418" s="137"/>
      <c r="E418" s="138">
        <f t="shared" si="5"/>
        <v>0</v>
      </c>
      <c r="F418" s="138">
        <v>0</v>
      </c>
      <c r="G418" s="139" t="s">
        <v>755</v>
      </c>
      <c r="H418" s="86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</row>
    <row r="419" spans="1:27" s="82" customFormat="1" ht="12.75" hidden="1" x14ac:dyDescent="0.2">
      <c r="A419" s="68" t="s">
        <v>534</v>
      </c>
      <c r="B419" s="75" t="s">
        <v>314</v>
      </c>
      <c r="C419" s="69" t="s">
        <v>723</v>
      </c>
      <c r="D419" s="137"/>
      <c r="E419" s="138">
        <f t="shared" si="5"/>
        <v>0</v>
      </c>
      <c r="F419" s="138">
        <v>0</v>
      </c>
      <c r="G419" s="139" t="s">
        <v>755</v>
      </c>
      <c r="H419" s="86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</row>
    <row r="420" spans="1:27" s="82" customFormat="1" ht="12.75" hidden="1" x14ac:dyDescent="0.2">
      <c r="A420" s="68" t="s">
        <v>535</v>
      </c>
      <c r="B420" s="75" t="s">
        <v>316</v>
      </c>
      <c r="C420" s="69" t="s">
        <v>723</v>
      </c>
      <c r="D420" s="137"/>
      <c r="E420" s="138">
        <f t="shared" si="5"/>
        <v>0</v>
      </c>
      <c r="F420" s="138">
        <v>0</v>
      </c>
      <c r="G420" s="139" t="s">
        <v>755</v>
      </c>
      <c r="H420" s="86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</row>
    <row r="421" spans="1:27" s="82" customFormat="1" ht="25.5" hidden="1" x14ac:dyDescent="0.2">
      <c r="A421" s="68" t="s">
        <v>536</v>
      </c>
      <c r="B421" s="75" t="s">
        <v>319</v>
      </c>
      <c r="C421" s="69" t="s">
        <v>723</v>
      </c>
      <c r="D421" s="137">
        <v>0</v>
      </c>
      <c r="E421" s="138">
        <f t="shared" si="5"/>
        <v>0</v>
      </c>
      <c r="F421" s="138">
        <v>0</v>
      </c>
      <c r="G421" s="139" t="s">
        <v>755</v>
      </c>
      <c r="H421" s="86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</row>
    <row r="422" spans="1:27" s="82" customFormat="1" ht="12.75" hidden="1" x14ac:dyDescent="0.2">
      <c r="A422" s="68" t="s">
        <v>537</v>
      </c>
      <c r="B422" s="87" t="s">
        <v>725</v>
      </c>
      <c r="C422" s="69" t="s">
        <v>723</v>
      </c>
      <c r="D422" s="137"/>
      <c r="E422" s="138">
        <f t="shared" si="5"/>
        <v>0</v>
      </c>
      <c r="F422" s="138">
        <v>0</v>
      </c>
      <c r="G422" s="139" t="s">
        <v>755</v>
      </c>
      <c r="H422" s="86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</row>
    <row r="423" spans="1:27" s="82" customFormat="1" ht="12.75" hidden="1" x14ac:dyDescent="0.2">
      <c r="A423" s="68" t="s">
        <v>538</v>
      </c>
      <c r="B423" s="87" t="s">
        <v>110</v>
      </c>
      <c r="C423" s="69" t="s">
        <v>723</v>
      </c>
      <c r="D423" s="137"/>
      <c r="E423" s="138">
        <f t="shared" si="5"/>
        <v>0</v>
      </c>
      <c r="F423" s="138">
        <v>0</v>
      </c>
      <c r="G423" s="139" t="s">
        <v>755</v>
      </c>
      <c r="H423" s="86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</row>
    <row r="424" spans="1:27" s="82" customFormat="1" ht="12.75" hidden="1" x14ac:dyDescent="0.2">
      <c r="A424" s="71" t="s">
        <v>95</v>
      </c>
      <c r="B424" s="73" t="s">
        <v>750</v>
      </c>
      <c r="C424" s="74" t="s">
        <v>723</v>
      </c>
      <c r="D424" s="140"/>
      <c r="E424" s="138">
        <f t="shared" si="5"/>
        <v>0</v>
      </c>
      <c r="F424" s="141">
        <v>0</v>
      </c>
      <c r="G424" s="142" t="s">
        <v>755</v>
      </c>
      <c r="H424" s="85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</row>
    <row r="425" spans="1:27" s="82" customFormat="1" ht="12.75" hidden="1" x14ac:dyDescent="0.2">
      <c r="A425" s="71" t="s">
        <v>97</v>
      </c>
      <c r="B425" s="73" t="s">
        <v>539</v>
      </c>
      <c r="C425" s="74" t="s">
        <v>723</v>
      </c>
      <c r="D425" s="140">
        <v>0</v>
      </c>
      <c r="E425" s="138">
        <f t="shared" si="5"/>
        <v>0</v>
      </c>
      <c r="F425" s="141">
        <v>0</v>
      </c>
      <c r="G425" s="142" t="s">
        <v>755</v>
      </c>
      <c r="H425" s="85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</row>
    <row r="426" spans="1:27" s="82" customFormat="1" ht="12.75" hidden="1" x14ac:dyDescent="0.2">
      <c r="A426" s="68" t="s">
        <v>540</v>
      </c>
      <c r="B426" s="72" t="s">
        <v>541</v>
      </c>
      <c r="C426" s="69" t="s">
        <v>723</v>
      </c>
      <c r="D426" s="137"/>
      <c r="E426" s="138">
        <f t="shared" si="5"/>
        <v>0</v>
      </c>
      <c r="F426" s="138">
        <v>0</v>
      </c>
      <c r="G426" s="139" t="s">
        <v>755</v>
      </c>
      <c r="H426" s="86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</row>
    <row r="427" spans="1:27" s="82" customFormat="1" ht="12.75" hidden="1" x14ac:dyDescent="0.2">
      <c r="A427" s="68" t="s">
        <v>542</v>
      </c>
      <c r="B427" s="72" t="s">
        <v>543</v>
      </c>
      <c r="C427" s="69" t="s">
        <v>723</v>
      </c>
      <c r="D427" s="137"/>
      <c r="E427" s="138">
        <f t="shared" si="5"/>
        <v>0</v>
      </c>
      <c r="F427" s="138">
        <v>0</v>
      </c>
      <c r="G427" s="139" t="s">
        <v>755</v>
      </c>
      <c r="H427" s="86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</row>
    <row r="428" spans="1:27" s="82" customFormat="1" ht="12.75" hidden="1" x14ac:dyDescent="0.2">
      <c r="A428" s="71" t="s">
        <v>113</v>
      </c>
      <c r="B428" s="84" t="s">
        <v>544</v>
      </c>
      <c r="C428" s="74" t="s">
        <v>723</v>
      </c>
      <c r="D428" s="140">
        <v>0</v>
      </c>
      <c r="E428" s="138">
        <f t="shared" si="5"/>
        <v>0</v>
      </c>
      <c r="F428" s="141">
        <v>0</v>
      </c>
      <c r="G428" s="142" t="s">
        <v>755</v>
      </c>
      <c r="H428" s="85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</row>
    <row r="429" spans="1:27" s="82" customFormat="1" ht="12.75" hidden="1" x14ac:dyDescent="0.2">
      <c r="A429" s="68" t="s">
        <v>115</v>
      </c>
      <c r="B429" s="79" t="s">
        <v>545</v>
      </c>
      <c r="C429" s="69" t="s">
        <v>723</v>
      </c>
      <c r="D429" s="137">
        <v>0</v>
      </c>
      <c r="E429" s="138">
        <f t="shared" si="5"/>
        <v>0</v>
      </c>
      <c r="F429" s="138">
        <v>0</v>
      </c>
      <c r="G429" s="139" t="s">
        <v>755</v>
      </c>
      <c r="H429" s="86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</row>
    <row r="430" spans="1:27" s="82" customFormat="1" ht="12.75" hidden="1" x14ac:dyDescent="0.2">
      <c r="A430" s="68" t="s">
        <v>119</v>
      </c>
      <c r="B430" s="79" t="s">
        <v>546</v>
      </c>
      <c r="C430" s="69" t="s">
        <v>723</v>
      </c>
      <c r="D430" s="137"/>
      <c r="E430" s="138">
        <f t="shared" si="5"/>
        <v>0</v>
      </c>
      <c r="F430" s="138">
        <v>0</v>
      </c>
      <c r="G430" s="139" t="s">
        <v>755</v>
      </c>
      <c r="H430" s="86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</row>
    <row r="431" spans="1:27" s="82" customFormat="1" ht="12.75" hidden="1" x14ac:dyDescent="0.2">
      <c r="A431" s="68" t="s">
        <v>120</v>
      </c>
      <c r="B431" s="79" t="s">
        <v>547</v>
      </c>
      <c r="C431" s="69" t="s">
        <v>723</v>
      </c>
      <c r="D431" s="137"/>
      <c r="E431" s="138">
        <f t="shared" si="5"/>
        <v>0</v>
      </c>
      <c r="F431" s="138">
        <v>0</v>
      </c>
      <c r="G431" s="139" t="s">
        <v>755</v>
      </c>
      <c r="H431" s="86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</row>
    <row r="432" spans="1:27" s="82" customFormat="1" ht="12.75" hidden="1" x14ac:dyDescent="0.2">
      <c r="A432" s="68" t="s">
        <v>121</v>
      </c>
      <c r="B432" s="79" t="s">
        <v>548</v>
      </c>
      <c r="C432" s="69" t="s">
        <v>723</v>
      </c>
      <c r="D432" s="137"/>
      <c r="E432" s="138">
        <f t="shared" si="5"/>
        <v>0</v>
      </c>
      <c r="F432" s="138">
        <v>0</v>
      </c>
      <c r="G432" s="139" t="s">
        <v>755</v>
      </c>
      <c r="H432" s="86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</row>
    <row r="433" spans="1:27" s="82" customFormat="1" ht="12.75" hidden="1" x14ac:dyDescent="0.2">
      <c r="A433" s="68" t="s">
        <v>122</v>
      </c>
      <c r="B433" s="79" t="s">
        <v>549</v>
      </c>
      <c r="C433" s="69" t="s">
        <v>723</v>
      </c>
      <c r="D433" s="137">
        <v>0</v>
      </c>
      <c r="E433" s="138">
        <f t="shared" si="5"/>
        <v>0</v>
      </c>
      <c r="F433" s="138">
        <v>0</v>
      </c>
      <c r="G433" s="139" t="s">
        <v>755</v>
      </c>
      <c r="H433" s="86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</row>
    <row r="434" spans="1:27" s="82" customFormat="1" ht="12.75" hidden="1" x14ac:dyDescent="0.2">
      <c r="A434" s="68" t="s">
        <v>161</v>
      </c>
      <c r="B434" s="72" t="s">
        <v>550</v>
      </c>
      <c r="C434" s="69" t="s">
        <v>723</v>
      </c>
      <c r="D434" s="137"/>
      <c r="E434" s="138">
        <f t="shared" si="5"/>
        <v>0</v>
      </c>
      <c r="F434" s="138">
        <v>0</v>
      </c>
      <c r="G434" s="139" t="s">
        <v>755</v>
      </c>
      <c r="H434" s="86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</row>
    <row r="435" spans="1:27" s="82" customFormat="1" ht="25.5" hidden="1" x14ac:dyDescent="0.2">
      <c r="A435" s="68" t="s">
        <v>551</v>
      </c>
      <c r="B435" s="75" t="s">
        <v>751</v>
      </c>
      <c r="C435" s="69" t="s">
        <v>723</v>
      </c>
      <c r="D435" s="137"/>
      <c r="E435" s="138">
        <f t="shared" si="5"/>
        <v>0</v>
      </c>
      <c r="F435" s="138">
        <v>0</v>
      </c>
      <c r="G435" s="139" t="s">
        <v>755</v>
      </c>
      <c r="H435" s="86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</row>
    <row r="436" spans="1:27" s="82" customFormat="1" ht="12.75" hidden="1" x14ac:dyDescent="0.2">
      <c r="A436" s="68" t="s">
        <v>163</v>
      </c>
      <c r="B436" s="72" t="s">
        <v>552</v>
      </c>
      <c r="C436" s="69" t="s">
        <v>723</v>
      </c>
      <c r="D436" s="137"/>
      <c r="E436" s="138">
        <f t="shared" si="5"/>
        <v>0</v>
      </c>
      <c r="F436" s="138">
        <v>0</v>
      </c>
      <c r="G436" s="139" t="s">
        <v>755</v>
      </c>
      <c r="H436" s="86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</row>
    <row r="437" spans="1:27" s="82" customFormat="1" ht="25.5" hidden="1" x14ac:dyDescent="0.2">
      <c r="A437" s="68" t="s">
        <v>553</v>
      </c>
      <c r="B437" s="75" t="s">
        <v>554</v>
      </c>
      <c r="C437" s="69" t="s">
        <v>723</v>
      </c>
      <c r="D437" s="137"/>
      <c r="E437" s="138">
        <f t="shared" si="5"/>
        <v>0</v>
      </c>
      <c r="F437" s="138">
        <v>0</v>
      </c>
      <c r="G437" s="139" t="s">
        <v>755</v>
      </c>
      <c r="H437" s="86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</row>
    <row r="438" spans="1:27" s="82" customFormat="1" ht="12.75" hidden="1" x14ac:dyDescent="0.2">
      <c r="A438" s="68" t="s">
        <v>123</v>
      </c>
      <c r="B438" s="79" t="s">
        <v>555</v>
      </c>
      <c r="C438" s="69" t="s">
        <v>723</v>
      </c>
      <c r="D438" s="137"/>
      <c r="E438" s="138">
        <f t="shared" ref="E438:E448" si="6">D438</f>
        <v>0</v>
      </c>
      <c r="F438" s="138">
        <v>0</v>
      </c>
      <c r="G438" s="139" t="s">
        <v>755</v>
      </c>
      <c r="H438" s="86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</row>
    <row r="439" spans="1:27" s="82" customFormat="1" ht="12.75" hidden="1" x14ac:dyDescent="0.2">
      <c r="A439" s="77" t="s">
        <v>124</v>
      </c>
      <c r="B439" s="90" t="s">
        <v>556</v>
      </c>
      <c r="C439" s="70" t="s">
        <v>723</v>
      </c>
      <c r="D439" s="143"/>
      <c r="E439" s="138">
        <f t="shared" si="6"/>
        <v>0</v>
      </c>
      <c r="F439" s="144">
        <v>0</v>
      </c>
      <c r="G439" s="145" t="s">
        <v>755</v>
      </c>
      <c r="H439" s="91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</row>
    <row r="440" spans="1:27" s="82" customFormat="1" ht="12.75" hidden="1" x14ac:dyDescent="0.2">
      <c r="A440" s="66" t="s">
        <v>181</v>
      </c>
      <c r="B440" s="67" t="s">
        <v>174</v>
      </c>
      <c r="C440" s="92" t="s">
        <v>289</v>
      </c>
      <c r="D440" s="146"/>
      <c r="E440" s="138">
        <f t="shared" si="6"/>
        <v>0</v>
      </c>
      <c r="F440" s="147">
        <v>0</v>
      </c>
      <c r="G440" s="148" t="s">
        <v>755</v>
      </c>
      <c r="H440" s="93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</row>
    <row r="441" spans="1:27" s="82" customFormat="1" ht="38.25" hidden="1" x14ac:dyDescent="0.2">
      <c r="A441" s="94" t="s">
        <v>752</v>
      </c>
      <c r="B441" s="73" t="s">
        <v>753</v>
      </c>
      <c r="C441" s="95" t="s">
        <v>723</v>
      </c>
      <c r="D441" s="149">
        <v>0</v>
      </c>
      <c r="E441" s="138">
        <f t="shared" si="6"/>
        <v>0</v>
      </c>
      <c r="F441" s="150">
        <v>0</v>
      </c>
      <c r="G441" s="132" t="s">
        <v>755</v>
      </c>
      <c r="H441" s="96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</row>
    <row r="442" spans="1:27" s="82" customFormat="1" ht="12.75" hidden="1" x14ac:dyDescent="0.2">
      <c r="A442" s="97" t="s">
        <v>184</v>
      </c>
      <c r="B442" s="72" t="s">
        <v>557</v>
      </c>
      <c r="C442" s="70" t="s">
        <v>723</v>
      </c>
      <c r="D442" s="151">
        <v>0</v>
      </c>
      <c r="E442" s="138">
        <f t="shared" si="6"/>
        <v>0</v>
      </c>
      <c r="F442" s="152">
        <v>0</v>
      </c>
      <c r="G442" s="83" t="s">
        <v>755</v>
      </c>
      <c r="H442" s="98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</row>
    <row r="443" spans="1:27" s="82" customFormat="1" ht="25.5" hidden="1" x14ac:dyDescent="0.2">
      <c r="A443" s="97" t="s">
        <v>185</v>
      </c>
      <c r="B443" s="72" t="s">
        <v>754</v>
      </c>
      <c r="C443" s="70" t="s">
        <v>723</v>
      </c>
      <c r="D443" s="151"/>
      <c r="E443" s="138">
        <f t="shared" si="6"/>
        <v>0</v>
      </c>
      <c r="F443" s="152">
        <v>0</v>
      </c>
      <c r="G443" s="83" t="s">
        <v>755</v>
      </c>
      <c r="H443" s="98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</row>
    <row r="444" spans="1:27" s="82" customFormat="1" ht="12.75" hidden="1" x14ac:dyDescent="0.2">
      <c r="A444" s="97" t="s">
        <v>186</v>
      </c>
      <c r="B444" s="72" t="s">
        <v>558</v>
      </c>
      <c r="C444" s="70" t="s">
        <v>723</v>
      </c>
      <c r="D444" s="151"/>
      <c r="E444" s="138">
        <f t="shared" si="6"/>
        <v>0</v>
      </c>
      <c r="F444" s="152">
        <v>0</v>
      </c>
      <c r="G444" s="83" t="s">
        <v>755</v>
      </c>
      <c r="H444" s="98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</row>
    <row r="445" spans="1:27" s="82" customFormat="1" ht="48.75" hidden="1" customHeight="1" thickBot="1" x14ac:dyDescent="0.25">
      <c r="A445" s="94" t="s">
        <v>187</v>
      </c>
      <c r="B445" s="73" t="s">
        <v>713</v>
      </c>
      <c r="C445" s="99" t="s">
        <v>289</v>
      </c>
      <c r="D445" s="149">
        <v>0</v>
      </c>
      <c r="E445" s="138">
        <f t="shared" si="6"/>
        <v>0</v>
      </c>
      <c r="F445" s="150">
        <v>0</v>
      </c>
      <c r="G445" s="132" t="s">
        <v>755</v>
      </c>
      <c r="H445" s="96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</row>
    <row r="446" spans="1:27" s="82" customFormat="1" ht="12.75" hidden="1" x14ac:dyDescent="0.2">
      <c r="A446" s="97" t="s">
        <v>559</v>
      </c>
      <c r="B446" s="72" t="s">
        <v>560</v>
      </c>
      <c r="C446" s="70" t="s">
        <v>723</v>
      </c>
      <c r="D446" s="151">
        <v>0</v>
      </c>
      <c r="E446" s="138">
        <f t="shared" si="6"/>
        <v>0</v>
      </c>
      <c r="F446" s="152">
        <v>0</v>
      </c>
      <c r="G446" s="83" t="s">
        <v>755</v>
      </c>
      <c r="H446" s="98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</row>
    <row r="447" spans="1:27" s="82" customFormat="1" ht="12.75" hidden="1" x14ac:dyDescent="0.2">
      <c r="A447" s="97" t="s">
        <v>561</v>
      </c>
      <c r="B447" s="72" t="s">
        <v>562</v>
      </c>
      <c r="C447" s="70" t="s">
        <v>723</v>
      </c>
      <c r="D447" s="151">
        <v>0</v>
      </c>
      <c r="E447" s="138">
        <f t="shared" si="6"/>
        <v>0</v>
      </c>
      <c r="F447" s="152">
        <v>0</v>
      </c>
      <c r="G447" s="83" t="s">
        <v>755</v>
      </c>
      <c r="H447" s="98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</row>
    <row r="448" spans="1:27" s="82" customFormat="1" ht="13.5" hidden="1" thickBot="1" x14ac:dyDescent="0.25">
      <c r="A448" s="100" t="s">
        <v>563</v>
      </c>
      <c r="B448" s="101" t="s">
        <v>564</v>
      </c>
      <c r="C448" s="78" t="s">
        <v>723</v>
      </c>
      <c r="D448" s="153">
        <v>0</v>
      </c>
      <c r="E448" s="138">
        <f t="shared" si="6"/>
        <v>0</v>
      </c>
      <c r="F448" s="154">
        <v>0</v>
      </c>
      <c r="G448" s="133" t="s">
        <v>755</v>
      </c>
      <c r="H448" s="102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</row>
    <row r="449" spans="1:27" s="82" customFormat="1" ht="12.75" x14ac:dyDescent="0.2">
      <c r="A449" s="103"/>
      <c r="B449" s="104"/>
      <c r="C449" s="105"/>
      <c r="D449" s="155"/>
      <c r="E449" s="156"/>
      <c r="F449" s="156"/>
      <c r="G449" s="156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</row>
    <row r="450" spans="1:27" x14ac:dyDescent="0.25">
      <c r="A450" s="10"/>
      <c r="B450" s="10"/>
      <c r="F450" s="127"/>
      <c r="G450" s="127"/>
      <c r="H450" s="23"/>
      <c r="I450" s="29"/>
    </row>
    <row r="451" spans="1:27" s="2" customFormat="1" ht="11.25" x14ac:dyDescent="0.2">
      <c r="A451" s="2" t="s">
        <v>565</v>
      </c>
      <c r="D451" s="130"/>
      <c r="E451" s="131"/>
      <c r="F451" s="157"/>
      <c r="G451" s="157"/>
      <c r="H451" s="24"/>
      <c r="I451" s="30"/>
    </row>
    <row r="452" spans="1:27" s="2" customFormat="1" ht="11.25" x14ac:dyDescent="0.2">
      <c r="A452" s="5" t="s">
        <v>566</v>
      </c>
      <c r="D452" s="130"/>
      <c r="E452" s="131"/>
      <c r="F452" s="157"/>
      <c r="G452" s="157"/>
      <c r="H452" s="24"/>
      <c r="I452" s="30"/>
    </row>
    <row r="453" spans="1:27" s="2" customFormat="1" ht="11.25" x14ac:dyDescent="0.2">
      <c r="A453" s="5" t="s">
        <v>567</v>
      </c>
      <c r="D453" s="130"/>
      <c r="E453" s="131"/>
      <c r="F453" s="157"/>
      <c r="G453" s="157"/>
      <c r="H453" s="24"/>
      <c r="I453" s="30"/>
    </row>
    <row r="454" spans="1:27" s="2" customFormat="1" ht="11.25" x14ac:dyDescent="0.2">
      <c r="A454" s="5" t="s">
        <v>568</v>
      </c>
      <c r="D454" s="130"/>
      <c r="E454" s="131"/>
      <c r="F454" s="157"/>
      <c r="G454" s="157"/>
      <c r="H454" s="24"/>
      <c r="I454" s="30"/>
    </row>
    <row r="455" spans="1:27" s="2" customFormat="1" ht="11.25" x14ac:dyDescent="0.2">
      <c r="A455" s="5" t="s">
        <v>714</v>
      </c>
      <c r="D455" s="130"/>
      <c r="E455" s="131"/>
      <c r="F455" s="157"/>
      <c r="G455" s="157"/>
      <c r="H455" s="24"/>
      <c r="I455" s="30"/>
    </row>
    <row r="456" spans="1:27" s="2" customFormat="1" ht="11.25" x14ac:dyDescent="0.2">
      <c r="A456" s="5" t="s">
        <v>715</v>
      </c>
      <c r="D456" s="130"/>
      <c r="E456" s="131"/>
      <c r="F456" s="157"/>
      <c r="G456" s="157"/>
      <c r="H456" s="24"/>
      <c r="I456" s="30"/>
    </row>
    <row r="457" spans="1:27" s="2" customFormat="1" ht="11.25" x14ac:dyDescent="0.2">
      <c r="A457" s="5" t="s">
        <v>569</v>
      </c>
      <c r="D457" s="130"/>
      <c r="E457" s="131"/>
      <c r="F457" s="157"/>
      <c r="G457" s="157"/>
      <c r="H457" s="24"/>
      <c r="I457" s="30"/>
    </row>
  </sheetData>
  <mergeCells count="19">
    <mergeCell ref="F17:G17"/>
    <mergeCell ref="H17:H18"/>
    <mergeCell ref="A366:C366"/>
    <mergeCell ref="D367:E367"/>
    <mergeCell ref="F367:G367"/>
    <mergeCell ref="H367:H368"/>
    <mergeCell ref="A370:B370"/>
    <mergeCell ref="G2:H2"/>
    <mergeCell ref="A4:H4"/>
    <mergeCell ref="C13:H13"/>
    <mergeCell ref="A6:B6"/>
    <mergeCell ref="C6:H6"/>
    <mergeCell ref="C7:H7"/>
    <mergeCell ref="C9:G9"/>
    <mergeCell ref="A16:H16"/>
    <mergeCell ref="A17:A18"/>
    <mergeCell ref="B17:B18"/>
    <mergeCell ref="C17:C18"/>
    <mergeCell ref="D17:E17"/>
  </mergeCells>
  <pageMargins left="0.59055118110236227" right="0.39370078740157483" top="0.59055118110236227" bottom="0.39370078740157483" header="0.19685039370078741" footer="0.19685039370078741"/>
  <pageSetup paperSize="8" scale="9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9</vt:lpstr>
      <vt:lpstr>'2'!Область_печати</vt:lpstr>
      <vt:lpstr>'3'!Область_печати</vt:lpstr>
      <vt:lpstr>'9'!Область_печати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2018-07-23T11:07:56Z</cp:lastPrinted>
  <dcterms:created xsi:type="dcterms:W3CDTF">2011-01-11T10:25:48Z</dcterms:created>
  <dcterms:modified xsi:type="dcterms:W3CDTF">2026-04-01T09:21:55Z</dcterms:modified>
</cp:coreProperties>
</file>